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defaultThemeVersion="124226"/>
  <xr:revisionPtr revIDLastSave="0" documentId="13_ncr:1_{7837CE88-F576-4F43-8FB7-97D87B2D0DC7}" xr6:coauthVersionLast="47" xr6:coauthVersionMax="47" xr10:uidLastSave="{00000000-0000-0000-0000-000000000000}"/>
  <bookViews>
    <workbookView xWindow="-120" yWindow="-120" windowWidth="38640" windowHeight="21240" tabRatio="762" xr2:uid="{00000000-000D-0000-FFFF-FFFF00000000}"/>
  </bookViews>
  <sheets>
    <sheet name="MAŠINSKE INSTALACIJE-HVAC" sheetId="1" r:id="rId1"/>
  </sheets>
  <definedNames>
    <definedName name="_xlnm._FilterDatabase" localSheetId="0" hidden="1">'MAŠINSKE INSTALACIJE-HVAC'!$B$1:$F$149</definedName>
    <definedName name="_xlnm.Print_Area" localSheetId="0">'MAŠINSKE INSTALACIJE-HVAC'!$A$1:$F$140</definedName>
    <definedName name="_xlnm.Print_Titles" localSheetId="0">'MAŠINSKE INSTALACIJE-HVAC'!$1:$2</definedName>
  </definedNames>
  <calcPr calcId="191029"/>
</workbook>
</file>

<file path=xl/calcChain.xml><?xml version="1.0" encoding="utf-8"?>
<calcChain xmlns="http://schemas.openxmlformats.org/spreadsheetml/2006/main">
  <c r="F76" i="1" l="1"/>
  <c r="F81" i="1"/>
  <c r="F82" i="1"/>
  <c r="F91" i="1"/>
  <c r="F28" i="1" l="1"/>
  <c r="F95" i="1" l="1"/>
  <c r="F63" i="1"/>
  <c r="F49" i="1"/>
  <c r="F43" i="1" l="1"/>
  <c r="F16" i="1"/>
  <c r="F100" i="1" l="1"/>
  <c r="F69" i="1"/>
  <c r="F58" i="1"/>
  <c r="F52" i="1"/>
  <c r="F41" i="1" l="1"/>
  <c r="F47" i="1" l="1"/>
  <c r="F71" i="1"/>
  <c r="F102" i="1" s="1"/>
  <c r="F125" i="1" l="1"/>
  <c r="B127" i="1" l="1"/>
  <c r="F117" i="1"/>
  <c r="F115" i="1"/>
  <c r="F110" i="1"/>
  <c r="F119" i="1" l="1"/>
  <c r="F127" i="1" s="1"/>
  <c r="F59" i="1" l="1"/>
  <c r="F53" i="1"/>
  <c r="F31" i="1"/>
  <c r="F61" i="1" l="1"/>
  <c r="F55" i="1"/>
  <c r="F45" i="1"/>
  <c r="F65" i="1" l="1"/>
  <c r="F123" i="1" s="1"/>
  <c r="F129" i="1" s="1"/>
  <c r="B123" i="1"/>
  <c r="F131" i="1" l="1"/>
  <c r="F133" i="1" s="1"/>
</calcChain>
</file>

<file path=xl/sharedStrings.xml><?xml version="1.0" encoding="utf-8"?>
<sst xmlns="http://schemas.openxmlformats.org/spreadsheetml/2006/main" count="135" uniqueCount="105">
  <si>
    <t>OPIS POZICIJE</t>
  </si>
  <si>
    <t>UKUPNO</t>
  </si>
  <si>
    <t>SVEUKUPNO</t>
  </si>
  <si>
    <t>PRIPREMNO ZAVRŠNI RADOVI</t>
  </si>
  <si>
    <t>A.</t>
  </si>
  <si>
    <t>B.</t>
  </si>
  <si>
    <t>REKAPITULACIJA</t>
  </si>
  <si>
    <t>UKUPNO PRIPREMNO ZAVRŠNI RADOVI UKUPNO</t>
  </si>
  <si>
    <t>Jed. Mjere</t>
  </si>
  <si>
    <t>Količina</t>
  </si>
  <si>
    <t>Jed.cijena
(€)</t>
  </si>
  <si>
    <t>Ukupno
(€)</t>
  </si>
  <si>
    <t>kom.</t>
  </si>
  <si>
    <t>Red. Br.</t>
  </si>
  <si>
    <t>m.</t>
  </si>
  <si>
    <t>Pripremni radovi koji obuhvataju:</t>
  </si>
  <si>
    <t>- upoznavanje sa objektom i tehničkom dokumentacijom;</t>
  </si>
  <si>
    <t>- izrada dinamičkih planova;</t>
  </si>
  <si>
    <t>- otvaranje gradilišta;</t>
  </si>
  <si>
    <t>- vođenje dnevnika radova, inspekcijskih knjiga, listova izvedenih radova (građevinske knjige) i druge neophodne dokumentacije.</t>
  </si>
  <si>
    <t>pauš.</t>
  </si>
  <si>
    <t>Završni radovi koji obuhvataju:</t>
  </si>
  <si>
    <t>- izrada uputstava za rad i održavanje instalacije;</t>
  </si>
  <si>
    <t>- izrada elaborata sa atestnom dokumentacijom.</t>
  </si>
  <si>
    <t>Transportni troškovi koji obuhvataju sve troškove na spoljnem i unutrašnjem transportu materijala i opreme.</t>
  </si>
  <si>
    <t>-učestvovanje u svim aktivnostima zaključno do primopredaje objekta;</t>
  </si>
  <si>
    <t>PDV (21%)</t>
  </si>
  <si>
    <t>Energetska klasa: A++</t>
  </si>
  <si>
    <t xml:space="preserve">Upravljanje sa: On-of/ Mode/ Temperature/ Fan speed/ </t>
  </si>
  <si>
    <t>Nabavka materijala i izrada izolacije cijevi,  cijevnom izolacijom sa parnom branom, debljine 9 mm, proizvođača Armacell m, zajedno sa lijepkom za montažu i trakama za liepljenje spojeva. Protivpožarna klasa zapaljivosti B1. (DIN4102, JUS.U.J1.055). Plaća se po m izolacije.</t>
  </si>
  <si>
    <t>Ispiranje instalacije azotom, ispitivanje na propustljivost (pritisak azota 45 bar u trajanju od 24 časa) i isušivanje vakumiranjem</t>
  </si>
  <si>
    <t>Za spojni i zaptivni materijal, koljena, konzole, držače, cijevne obujmice, vješalice za cijevi, metalne rozetne, zidne čaure, acetilen, kiseonik  i sličan materijal potreban za montažu uzima se 50% od vrijednosti cijevi.</t>
  </si>
  <si>
    <t>Cu Ø9,52</t>
  </si>
  <si>
    <t>AC Ø9x9</t>
  </si>
  <si>
    <t xml:space="preserve">Nabavka materijala i izrada cjevovoda od bakarnih cijevi, za izradu cijevne instalacije za razvod freona za multi sistema, sledećih dimenzija: </t>
  </si>
  <si>
    <r>
      <t>Isporuka i montaža daljinskog bežičnog individualnog kontrolera, tip:</t>
    </r>
    <r>
      <rPr>
        <b/>
        <sz val="12"/>
        <color indexed="8"/>
        <rFont val="Swis721 LtCn BT"/>
        <family val="2"/>
      </rPr>
      <t>PREMTB001</t>
    </r>
    <r>
      <rPr>
        <sz val="12"/>
        <color indexed="8"/>
        <rFont val="Swis721 LtCn BT"/>
        <family val="2"/>
      </rPr>
      <t xml:space="preserve"> proizvod "LG" ili slično</t>
    </r>
  </si>
  <si>
    <t xml:space="preserve">Isporuka i montaza PVC 32 cijevnog razvoda za povezivanje kondenzata iz unutrašnjih jedinica. </t>
  </si>
  <si>
    <t>Isporuka i montaza ovjesnog materijala za PVC cijevni razvod   za povezivanje toplotne pumpe  sa unutrašnjim jedinicama. Ova cijena je 50% od predhodne stavke. U ovu stavku spadaju sifoni sa spojevima na izljevno mjesto, spojnicama, koljenima i pripadajućim potrebnim ovjesnim materijalom.</t>
  </si>
  <si>
    <t>Napajanje: 50Hz/220-240V/1Ph</t>
  </si>
  <si>
    <t>Radni fluid: Freon R32</t>
  </si>
  <si>
    <t>UKUPNO KLIMATIZACIJA PROSTORA</t>
  </si>
  <si>
    <t>KLIMATIZACIJA PROSTORA</t>
  </si>
  <si>
    <t>VENTILACIJA PROSTORA</t>
  </si>
  <si>
    <t>C.</t>
  </si>
  <si>
    <t>Dimenzije:  950x834x330 mm</t>
  </si>
  <si>
    <t>Nabavka, isporuka i montaža PVC 110 cijevi za ventilaciju wc-a i upajanje u postojeću vertikalu. Postojeću vertikalu prilagoditi cjevovodu i zaštiti je od ukišnjavanja. U cijenu je uračunat fiting i potrebni ovjesni pribor.</t>
  </si>
  <si>
    <t>Isporuka i montaža kupatilskog ventilator super tihog tip: SILENT-100 CZ, proizvod S&amp;P ili ekvivalent.</t>
  </si>
  <si>
    <t xml:space="preserve">Napajanje: 220V </t>
  </si>
  <si>
    <t>kom</t>
  </si>
  <si>
    <t>U skladu sa standardima MEST EN 1506 i MEST EN 12237</t>
  </si>
  <si>
    <t>m</t>
  </si>
  <si>
    <t>Ø150 SPIRO KANAL</t>
  </si>
  <si>
    <t xml:space="preserve">Nabavka, isporuka i montaža potrebnog fitinga za </t>
  </si>
  <si>
    <t xml:space="preserve">izsvođenje sistema ventilacije kao što su: koljena, </t>
  </si>
  <si>
    <t xml:space="preserve">spojnice, t komadi, redukcije i blinde na </t>
  </si>
  <si>
    <t>spiro kanalima.</t>
  </si>
  <si>
    <t xml:space="preserve">U cijenu je uračunat materijal za vješanje spiro </t>
  </si>
  <si>
    <t xml:space="preserve">kanala, kao što su: tiple, brezoni, šelne sa gumom  </t>
  </si>
  <si>
    <t xml:space="preserve">i ostali potrošni sitni materijal, uzima se </t>
  </si>
  <si>
    <t>50 % od prethodne stavke.</t>
  </si>
  <si>
    <t>paušal.</t>
  </si>
  <si>
    <t>proizvod: Lindab ili ekvivalent</t>
  </si>
  <si>
    <t>tip: JZR-6 300x300</t>
  </si>
  <si>
    <t>Kapacitet hlađenja: 10,6 kW</t>
  </si>
  <si>
    <r>
      <t xml:space="preserve">Nabavka, isporuka i montaža spoljašnje jedince Split sistema tip: </t>
    </r>
    <r>
      <rPr>
        <b/>
        <sz val="12"/>
        <color rgb="FF000000"/>
        <rFont val="Swis721 LtCn BT"/>
        <family val="2"/>
      </rPr>
      <t>MU-5R30 U42</t>
    </r>
    <r>
      <rPr>
        <sz val="12"/>
        <color indexed="8"/>
        <rFont val="Swis721 LtCn BT"/>
        <family val="2"/>
      </rPr>
      <t xml:space="preserve"> proizvod: </t>
    </r>
    <r>
      <rPr>
        <b/>
        <sz val="12"/>
        <color rgb="FF000000"/>
        <rFont val="Swis721 LtCn BT"/>
        <family val="2"/>
      </rPr>
      <t>LG</t>
    </r>
    <r>
      <rPr>
        <sz val="12"/>
        <color indexed="8"/>
        <rFont val="Swis721 LtCn BT"/>
        <family val="2"/>
      </rPr>
      <t xml:space="preserve"> ili ekvivalent</t>
    </r>
  </si>
  <si>
    <t>Težina: 61 kg</t>
  </si>
  <si>
    <t>Ulazna struja grijanje: 2.2 kW</t>
  </si>
  <si>
    <t>Ulazna struja hlađenje: 2.0 kW</t>
  </si>
  <si>
    <t>U cijenu je uračunata isporuka metalnog nosača za spoljašmnju jedinicu.</t>
  </si>
  <si>
    <t>Napomena: u cijenu nije uključena isporuka napojnog kabla.</t>
  </si>
  <si>
    <r>
      <t xml:space="preserve">Nabavka, isporuka i montaža unutrašnje zidne jedince tip: </t>
    </r>
    <r>
      <rPr>
        <b/>
        <sz val="12"/>
        <color rgb="FF000000"/>
        <rFont val="Swis721 LtCn BT"/>
        <family val="2"/>
      </rPr>
      <t>PC-09SK NSJ,</t>
    </r>
    <r>
      <rPr>
        <sz val="12"/>
        <color indexed="8"/>
        <rFont val="Swis721 LtCn BT"/>
        <family val="2"/>
      </rPr>
      <t xml:space="preserve"> proizvod: </t>
    </r>
    <r>
      <rPr>
        <b/>
        <sz val="12"/>
        <color rgb="FF000000"/>
        <rFont val="Swis721 LtCn BT"/>
        <family val="2"/>
      </rPr>
      <t xml:space="preserve">LG </t>
    </r>
    <r>
      <rPr>
        <sz val="12"/>
        <color rgb="FF000000"/>
        <rFont val="Swis721 LtCn BT"/>
        <family val="2"/>
      </rPr>
      <t>ili ekvivalent</t>
    </r>
  </si>
  <si>
    <t>Dimenzije: 308x837x189mm</t>
  </si>
  <si>
    <t>Težina: 8.7kg</t>
  </si>
  <si>
    <t>Ulazna struja hlađenje: 30 W</t>
  </si>
  <si>
    <t>Ulazna struja grijanje: 30 W</t>
  </si>
  <si>
    <t>Kapacitet grijanja: 4,1 Kw</t>
  </si>
  <si>
    <t>Kapacitet hlađenja: 3,7 kW</t>
  </si>
  <si>
    <t>Kapacitet grijanja: 12,1 Kw</t>
  </si>
  <si>
    <t>Cu Ø6,35</t>
  </si>
  <si>
    <t>AC Ø6x9</t>
  </si>
  <si>
    <t>a.</t>
  </si>
  <si>
    <t>b.</t>
  </si>
  <si>
    <t>Nabavka, isporuka i montaža aluminijumske protivkišne žaluzine za ubacivanje i izvlačenje  vazduha iz prostora. Rešetka se montira na panel</t>
  </si>
  <si>
    <t>Napomena: u cijenu nije uračunata prepravka stakla I dodavanje panela</t>
  </si>
  <si>
    <r>
      <t xml:space="preserve">Nabavka, isporuka i montaža unutrašnje kasetne jedince u kompletu sa panelom tip: </t>
    </r>
    <r>
      <rPr>
        <b/>
        <sz val="12"/>
        <color rgb="FF000000"/>
        <rFont val="Swis721 LtCn BT"/>
        <family val="2"/>
      </rPr>
      <t>CL-12F,</t>
    </r>
    <r>
      <rPr>
        <sz val="12"/>
        <color indexed="8"/>
        <rFont val="Swis721 LtCn BT"/>
        <family val="2"/>
      </rPr>
      <t xml:space="preserve"> proizvod: </t>
    </r>
    <r>
      <rPr>
        <b/>
        <sz val="12"/>
        <color rgb="FF000000"/>
        <rFont val="Swis721 LtCn BT"/>
        <family val="2"/>
      </rPr>
      <t xml:space="preserve">LG </t>
    </r>
    <r>
      <rPr>
        <sz val="12"/>
        <color rgb="FF000000"/>
        <rFont val="Swis721 LtCn BT"/>
        <family val="2"/>
      </rPr>
      <t>ili ekvivalent</t>
    </r>
  </si>
  <si>
    <t>Dimenzije: panel 620x620x34mm</t>
  </si>
  <si>
    <t>Dimenzije: Kućište 570x570x214mm</t>
  </si>
  <si>
    <t>Ulazna struja hlađenje: 24 W</t>
  </si>
  <si>
    <t>Ulazna struja grijanje: 24 W</t>
  </si>
  <si>
    <t>Težina: Kućište 16kg</t>
  </si>
  <si>
    <t>Kapacitet grijanja: 5,0 Kw</t>
  </si>
  <si>
    <t>Kapacitet hlađenja: 4,5 kW</t>
  </si>
  <si>
    <t>Nabavka, isporuka i kabla PPY presjeka 5x1.5 mm2 namjenjenog za komunikaciju izmedju unutrašnjih jedinica i spoljašnjih.</t>
  </si>
  <si>
    <t>Nabavka, isporuka i kabla PPL presjeka 3x0.75 mm2 namjenjenog za komunikaciju izmedju unutrašnjih jedinica i zidnog kontrolera</t>
  </si>
  <si>
    <t>Dopuna freona R32</t>
  </si>
  <si>
    <t>kg.</t>
  </si>
  <si>
    <t>Snaga: 59W</t>
  </si>
  <si>
    <t>Nabavka, isporuka i montaža kanalsko okruglog aksijalnog ventilator, tip: TD-500/120 SILENT, proizvod: S&amp;P ili ekvivalent.
Protok vazduha (m3/h): 500                                                             Pad pritiska: 700Pa</t>
  </si>
  <si>
    <t>Upravljanje preko zidnog prekidača obuhvaćenog projetkom jake struje.</t>
  </si>
  <si>
    <t>Ø125 SPIRO KANAL</t>
  </si>
  <si>
    <t>tip: AD 400x100</t>
  </si>
  <si>
    <t>Nabavka, isporuka i montaža aluminijumskejednoredne rešetke za ubacivanje i izvlačenje  vazduha iz prostora. Rešetka se montira na kanal</t>
  </si>
  <si>
    <t>Nabavka, isporuka i montaža spiro kanala za ventilaciju prostor</t>
  </si>
  <si>
    <t>Pocinkovani kanali su izrađeni od visokokvalitetnog hladnovaljanog čeličnog pocinkovanog lima DX51D za hladno oblikovanje.</t>
  </si>
  <si>
    <t>Napomena: Panel se nakon montaže farba u boju plafona.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</si>
</sst>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[$€-2C1A]_-;\-* #,##0.00\ [$€-2C1A]_-;_-* &quot;-&quot;??\ [$€-2C1A]_-;_-@_-"/>
    <numFmt numFmtId="166" formatCode="_-[$€-2]\ * #,##0.00_-;\-[$€-2]\ * #,##0.00_-;_-[$€-2]\ * &quot;-&quot;??_-;_-@_-"/>
    <numFmt numFmtId="167" formatCode="#,##0.00&quot;€&quot;"/>
    <numFmt numFmtId="168" formatCode="_-* #,##0.00\ &quot;€&quot;_-;\-* #,##0.00\ &quot;€&quot;_-;_-* &quot;-&quot;??\ &quot;€&quot;_-;_-@_-"/>
    <numFmt numFmtId="169" formatCode="#,##0.0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38"/>
    </font>
    <font>
      <sz val="10"/>
      <name val="Helv"/>
    </font>
    <font>
      <sz val="12"/>
      <name val="Arial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Swis721 LtCn BT"/>
      <family val="2"/>
    </font>
    <font>
      <sz val="12"/>
      <name val="Swis721 LtCn BT"/>
      <family val="2"/>
    </font>
    <font>
      <sz val="12"/>
      <color indexed="8"/>
      <name val="Swis721 LtCn BT"/>
      <family val="2"/>
    </font>
    <font>
      <b/>
      <sz val="12"/>
      <name val="Swis721 LtCn BT"/>
      <family val="2"/>
    </font>
    <font>
      <b/>
      <sz val="12"/>
      <color rgb="FF000000"/>
      <name val="Swis721 LtCn BT"/>
      <family val="2"/>
    </font>
    <font>
      <b/>
      <sz val="12"/>
      <color indexed="8"/>
      <name val="Swis721 LtCn BT"/>
      <family val="2"/>
    </font>
    <font>
      <sz val="12"/>
      <color rgb="FF000000"/>
      <name val="Swis721 LtCn BT"/>
      <family val="2"/>
    </font>
    <font>
      <i/>
      <sz val="12"/>
      <name val="Swis721 LtCn BT"/>
      <family val="2"/>
    </font>
    <font>
      <i/>
      <sz val="12"/>
      <color theme="1"/>
      <name val="Swis721 Lt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165" fontId="4" fillId="0" borderId="0" applyFill="0" applyBorder="0" applyAlignment="0" applyProtection="0"/>
    <xf numFmtId="166" fontId="4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6" fontId="1" fillId="0" borderId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96">
    <xf numFmtId="0" fontId="0" fillId="0" borderId="0" xfId="0"/>
    <xf numFmtId="0" fontId="7" fillId="0" borderId="0" xfId="0" applyFont="1"/>
    <xf numFmtId="0" fontId="8" fillId="0" borderId="0" xfId="0" applyFont="1" applyAlignment="1">
      <alignment horizontal="justify" vertical="top" wrapText="1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center" wrapText="1"/>
    </xf>
    <xf numFmtId="0" fontId="11" fillId="0" borderId="0" xfId="1" applyNumberFormat="1" applyFont="1" applyFill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justify" vertical="top" wrapText="1"/>
    </xf>
    <xf numFmtId="4" fontId="11" fillId="0" borderId="0" xfId="0" applyNumberFormat="1" applyFont="1" applyAlignment="1">
      <alignment horizontal="right"/>
    </xf>
    <xf numFmtId="2" fontId="13" fillId="0" borderId="1" xfId="0" applyNumberFormat="1" applyFont="1" applyBorder="1" applyAlignment="1">
      <alignment horizontal="justify" vertical="top"/>
    </xf>
    <xf numFmtId="0" fontId="11" fillId="0" borderId="1" xfId="0" applyFont="1" applyBorder="1" applyAlignment="1">
      <alignment horizontal="center"/>
    </xf>
    <xf numFmtId="2" fontId="13" fillId="0" borderId="0" xfId="0" applyNumberFormat="1" applyFont="1" applyAlignment="1">
      <alignment horizontal="justify" vertical="top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2" fontId="11" fillId="0" borderId="0" xfId="0" applyNumberFormat="1" applyFont="1" applyAlignment="1">
      <alignment horizontal="justify" vertical="top"/>
    </xf>
    <xf numFmtId="0" fontId="10" fillId="0" borderId="0" xfId="13" applyFont="1" applyAlignment="1">
      <alignment horizontal="left" vertical="top" wrapText="1"/>
    </xf>
    <xf numFmtId="0" fontId="12" fillId="2" borderId="0" xfId="0" applyFont="1" applyFill="1" applyAlignment="1">
      <alignment horizontal="justify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9" fontId="11" fillId="0" borderId="0" xfId="0" applyNumberFormat="1" applyFont="1" applyAlignment="1">
      <alignment horizontal="center" wrapText="1"/>
    </xf>
    <xf numFmtId="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10" fillId="0" borderId="0" xfId="13" applyFont="1" applyAlignment="1">
      <alignment vertical="top" wrapText="1"/>
    </xf>
    <xf numFmtId="2" fontId="1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2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justify" vertical="top" wrapText="1"/>
    </xf>
    <xf numFmtId="2" fontId="11" fillId="0" borderId="0" xfId="0" applyNumberFormat="1" applyFont="1" applyAlignment="1">
      <alignment horizontal="justify"/>
    </xf>
    <xf numFmtId="4" fontId="11" fillId="0" borderId="0" xfId="0" applyNumberFormat="1" applyFont="1" applyAlignment="1">
      <alignment horizontal="center"/>
    </xf>
    <xf numFmtId="2" fontId="11" fillId="0" borderId="0" xfId="0" quotePrefix="1" applyNumberFormat="1" applyFont="1" applyAlignment="1">
      <alignment horizontal="justify"/>
    </xf>
    <xf numFmtId="2" fontId="11" fillId="0" borderId="0" xfId="0" applyNumberFormat="1" applyFont="1" applyAlignment="1">
      <alignment horizontal="left" vertical="top" wrapText="1"/>
    </xf>
    <xf numFmtId="0" fontId="13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justify" vertical="top"/>
    </xf>
    <xf numFmtId="0" fontId="11" fillId="0" borderId="2" xfId="0" applyFont="1" applyBorder="1" applyAlignment="1">
      <alignment horizontal="center"/>
    </xf>
    <xf numFmtId="2" fontId="13" fillId="0" borderId="1" xfId="0" applyNumberFormat="1" applyFont="1" applyBorder="1" applyAlignment="1">
      <alignment horizontal="left" wrapText="1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justify" vertical="top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justify" vertical="top" wrapText="1"/>
    </xf>
    <xf numFmtId="0" fontId="11" fillId="0" borderId="0" xfId="2" applyFont="1" applyAlignment="1">
      <alignment horizontal="justify" vertical="top" wrapText="1"/>
    </xf>
    <xf numFmtId="0" fontId="11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2" fontId="11" fillId="0" borderId="0" xfId="0" applyNumberFormat="1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49" fontId="12" fillId="0" borderId="0" xfId="0" applyNumberFormat="1" applyFont="1"/>
    <xf numFmtId="169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justify" vertical="top"/>
    </xf>
    <xf numFmtId="2" fontId="17" fillId="0" borderId="0" xfId="0" applyNumberFormat="1" applyFont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4" fontId="11" fillId="0" borderId="1" xfId="0" applyNumberFormat="1" applyFont="1" applyBorder="1" applyAlignment="1" applyProtection="1">
      <alignment horizontal="right"/>
      <protection locked="0"/>
    </xf>
    <xf numFmtId="4" fontId="11" fillId="0" borderId="0" xfId="0" applyNumberFormat="1" applyFont="1" applyAlignment="1" applyProtection="1">
      <alignment horizontal="right"/>
      <protection locked="0"/>
    </xf>
    <xf numFmtId="4" fontId="11" fillId="0" borderId="1" xfId="0" applyNumberFormat="1" applyFont="1" applyBorder="1" applyAlignment="1" applyProtection="1">
      <alignment vertical="center"/>
      <protection locked="0"/>
    </xf>
    <xf numFmtId="4" fontId="13" fillId="0" borderId="1" xfId="0" applyNumberFormat="1" applyFont="1" applyBorder="1" applyAlignment="1" applyProtection="1">
      <alignment horizontal="right"/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10" fillId="0" borderId="0" xfId="0" applyNumberFormat="1" applyFont="1" applyProtection="1"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4" fontId="13" fillId="0" borderId="0" xfId="0" applyNumberFormat="1" applyFont="1" applyAlignment="1" applyProtection="1">
      <alignment horizontal="right"/>
      <protection locked="0"/>
    </xf>
    <xf numFmtId="2" fontId="11" fillId="0" borderId="0" xfId="0" applyNumberFormat="1" applyFont="1" applyProtection="1">
      <protection locked="0"/>
    </xf>
    <xf numFmtId="4" fontId="13" fillId="0" borderId="1" xfId="0" applyNumberFormat="1" applyFont="1" applyBorder="1" applyAlignment="1" applyProtection="1">
      <alignment horizontal="right" wrapText="1"/>
      <protection locked="0"/>
    </xf>
    <xf numFmtId="4" fontId="13" fillId="0" borderId="0" xfId="0" applyNumberFormat="1" applyFont="1" applyAlignment="1" applyProtection="1">
      <alignment horizontal="right" wrapText="1"/>
      <protection locked="0"/>
    </xf>
    <xf numFmtId="4" fontId="11" fillId="0" borderId="2" xfId="0" applyNumberFormat="1" applyFont="1" applyBorder="1" applyAlignment="1" applyProtection="1">
      <alignment horizontal="right"/>
      <protection locked="0"/>
    </xf>
    <xf numFmtId="167" fontId="13" fillId="0" borderId="1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4" fontId="13" fillId="0" borderId="2" xfId="0" applyNumberFormat="1" applyFont="1" applyBorder="1" applyAlignment="1" applyProtection="1">
      <alignment horizontal="right"/>
      <protection locked="0"/>
    </xf>
    <xf numFmtId="167" fontId="13" fillId="0" borderId="2" xfId="0" applyNumberFormat="1" applyFont="1" applyBorder="1" applyAlignment="1" applyProtection="1">
      <alignment horizontal="right"/>
      <protection locked="0"/>
    </xf>
  </cellXfs>
  <cellStyles count="14">
    <cellStyle name="Comma" xfId="1" builtinId="3"/>
    <cellStyle name="Comma 2" xfId="7" xr:uid="{00000000-0005-0000-0000-000001000000}"/>
    <cellStyle name="Comma 3" xfId="11" xr:uid="{00000000-0005-0000-0000-000002000000}"/>
    <cellStyle name="Comma 4" xfId="12" xr:uid="{00000000-0005-0000-0000-000003000000}"/>
    <cellStyle name="Euro" xfId="6" xr:uid="{00000000-0005-0000-0000-000004000000}"/>
    <cellStyle name="Euro 2" xfId="9" xr:uid="{00000000-0005-0000-0000-000005000000}"/>
    <cellStyle name="Euro_BRANKO SIMIC-VRV-MAJ_2005" xfId="5" xr:uid="{00000000-0005-0000-0000-000006000000}"/>
    <cellStyle name="Normal" xfId="0" builtinId="0"/>
    <cellStyle name="Normal 2" xfId="10" xr:uid="{00000000-0005-0000-0000-000008000000}"/>
    <cellStyle name="Normal 5" xfId="3" xr:uid="{00000000-0005-0000-0000-000009000000}"/>
    <cellStyle name="Normal 5 2" xfId="4" xr:uid="{00000000-0005-0000-0000-00000A000000}"/>
    <cellStyle name="Normal 5 2 2" xfId="8" xr:uid="{00000000-0005-0000-0000-00000B000000}"/>
    <cellStyle name="Normal 6" xfId="13" xr:uid="{00000000-0005-0000-0000-00000C000000}"/>
    <cellStyle name="Style 1" xfId="2" xr:uid="{00000000-0005-0000-0000-00000D000000}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3425336</xdr:colOff>
      <xdr:row>134</xdr:row>
      <xdr:rowOff>173648</xdr:rowOff>
    </xdr:from>
    <xdr:to>
      <xdr:col>5</xdr:col>
      <xdr:colOff>889146</xdr:colOff>
      <xdr:row>141</xdr:row>
      <xdr:rowOff>125247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FDCA78EA-8FA8-4785-ADF9-F3FF77B8DA2F}"/>
            </a:ext>
          </a:extLst>
        </xdr:cNvPr>
        <xdr:cNvSpPr txBox="1"/>
      </xdr:nvSpPr>
      <xdr:spPr>
        <a:xfrm>
          <a:off x="3806336" y="25119623"/>
          <a:ext cx="2721610" cy="1351774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sr-Latn-ME" sz="1200" u="none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ODGOVORNI</a:t>
          </a:r>
          <a:r>
            <a:rPr lang="sr-Latn-ME" sz="1200" u="none" kern="50" baseline="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 PROJEKTANT:</a:t>
          </a:r>
        </a:p>
        <a:p>
          <a:pPr algn="ctr">
            <a:spcAft>
              <a:spcPts val="0"/>
            </a:spcAft>
          </a:pPr>
          <a:endParaRPr lang="sr-Latn-ME" sz="1200" u="none" kern="50" baseline="0">
            <a:effectLst/>
            <a:latin typeface="Swis721 LtCn BT" panose="020B0406020202030204" pitchFamily="34" charset="0"/>
            <a:ea typeface="SimSun" panose="02010600030101010101" pitchFamily="2" charset="-122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r-Latn-ME" sz="1200" u="none" kern="50" baseline="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           Dejan Abazović </a:t>
          </a:r>
          <a:r>
            <a:rPr lang="sr-Latn-ME" sz="1200" baseline="0">
              <a:solidFill>
                <a:schemeClr val="dk1"/>
              </a:solidFill>
              <a:effectLst/>
              <a:latin typeface="Swis721 LtCn BT" panose="020B0406020202030204" pitchFamily="34" charset="0"/>
              <a:ea typeface="+mn-ea"/>
              <a:cs typeface="+mn-cs"/>
            </a:rPr>
            <a:t>dipl.ing.maš</a:t>
          </a:r>
          <a:r>
            <a:rPr lang="sr-Latn-ME" sz="1200" u="none" kern="50" baseline="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                                                            </a:t>
          </a:r>
          <a:endParaRPr lang="en-US" sz="1200">
            <a:solidFill>
              <a:schemeClr val="dk1"/>
            </a:solidFill>
            <a:effectLst/>
            <a:latin typeface="Swis721 LtCn BT" panose="020B040602020203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46892</xdr:colOff>
      <xdr:row>466</xdr:row>
      <xdr:rowOff>90121</xdr:rowOff>
    </xdr:from>
    <xdr:to>
      <xdr:col>5</xdr:col>
      <xdr:colOff>958752</xdr:colOff>
      <xdr:row>473</xdr:row>
      <xdr:rowOff>45671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E4CEED0-CC53-41B5-AE70-9010748BD3D2}"/>
            </a:ext>
          </a:extLst>
        </xdr:cNvPr>
        <xdr:cNvSpPr txBox="1"/>
      </xdr:nvSpPr>
      <xdr:spPr>
        <a:xfrm>
          <a:off x="3875942" y="85329346"/>
          <a:ext cx="2721610" cy="12223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sr-Latn-ME" sz="1200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Mangal" panose="02040503050203030202" pitchFamily="18" charset="0"/>
            </a:rPr>
            <a:t>ODGOVORNI PROJEKTANT: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  <a:p>
          <a:pPr algn="ctr"/>
          <a:r>
            <a:rPr lang="sr-Latn-ME" sz="1200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Mangal" panose="02040503050203030202" pitchFamily="18" charset="0"/>
            </a:rPr>
            <a:t> 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  <a:p>
          <a:pPr algn="ctr"/>
          <a:r>
            <a:rPr lang="sr-Latn-ME" sz="1200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Mangal" panose="02040503050203030202" pitchFamily="18" charset="0"/>
            </a:rPr>
            <a:t> 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  <a:p>
          <a:pPr algn="ctr">
            <a:lnSpc>
              <a:spcPct val="115000"/>
            </a:lnSpc>
          </a:pPr>
          <a:r>
            <a:rPr lang="sr-Latn-ME" sz="1200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Miloš Dragaš dipl.ing.maš.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  <a:p>
          <a:pPr algn="ctr"/>
          <a:r>
            <a:rPr lang="sr-Latn-ME" sz="1200" kern="50">
              <a:effectLst/>
              <a:latin typeface="Swis721 LtCn BT" panose="020B0406020202030204" pitchFamily="34" charset="0"/>
              <a:ea typeface="SimSun" panose="02010600030101010101" pitchFamily="2" charset="-122"/>
              <a:cs typeface="Arial" panose="020B0604020202020204" pitchFamily="34" charset="0"/>
            </a:rPr>
            <a:t>Licenca br. MP UP I 107/7- 622-1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  <a:p>
          <a:pPr algn="ctr"/>
          <a:r>
            <a:rPr lang="sr-Latn-ME" sz="1200" kern="50">
              <a:solidFill>
                <a:srgbClr val="8496B0"/>
              </a:solidFill>
              <a:effectLst/>
              <a:latin typeface="Swis721 LtCn BT" panose="020B0406020202030204" pitchFamily="34" charset="0"/>
              <a:ea typeface="SimSun" panose="02010600030101010101" pitchFamily="2" charset="-122"/>
              <a:cs typeface="Mangal" panose="02040503050203030202" pitchFamily="18" charset="0"/>
            </a:rPr>
            <a:t> </a:t>
          </a:r>
          <a:endParaRPr lang="en-US" sz="12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"/>
  <sheetViews>
    <sheetView tabSelected="1" view="pageBreakPreview" zoomScaleNormal="100" zoomScaleSheetLayoutView="100" workbookViewId="0">
      <selection activeCell="D15" sqref="D15"/>
    </sheetView>
  </sheetViews>
  <sheetFormatPr defaultColWidth="9.140625" defaultRowHeight="15.75" x14ac:dyDescent="0.2"/>
  <cols>
    <col min="1" max="1" width="5.7109375" style="56" customWidth="1"/>
    <col min="2" max="2" width="51.7109375" style="6" customWidth="1"/>
    <col min="3" max="3" width="7.42578125" style="4" customWidth="1"/>
    <col min="4" max="4" width="8.7109375" style="4" customWidth="1"/>
    <col min="5" max="5" width="11" style="3" customWidth="1"/>
    <col min="6" max="6" width="14.85546875" style="3" customWidth="1"/>
    <col min="7" max="16384" width="9.140625" style="1"/>
  </cols>
  <sheetData>
    <row r="1" spans="1:9" ht="31.5" x14ac:dyDescent="0.25">
      <c r="A1" s="8" t="s">
        <v>13</v>
      </c>
      <c r="B1" s="8" t="s">
        <v>0</v>
      </c>
      <c r="C1" s="8" t="s">
        <v>8</v>
      </c>
      <c r="D1" s="9" t="s">
        <v>9</v>
      </c>
      <c r="E1" s="9" t="s">
        <v>10</v>
      </c>
      <c r="F1" s="9" t="s">
        <v>11</v>
      </c>
      <c r="G1" s="10"/>
      <c r="H1" s="10"/>
      <c r="I1" s="10"/>
    </row>
    <row r="2" spans="1:9" x14ac:dyDescent="0.25">
      <c r="B2" s="11"/>
      <c r="C2" s="12"/>
      <c r="D2" s="13"/>
      <c r="E2" s="14"/>
      <c r="F2" s="14"/>
      <c r="G2" s="10"/>
      <c r="H2" s="10"/>
      <c r="I2" s="10"/>
    </row>
    <row r="3" spans="1:9" x14ac:dyDescent="0.25">
      <c r="A3" s="57" t="s">
        <v>4</v>
      </c>
      <c r="B3" s="17" t="s">
        <v>41</v>
      </c>
      <c r="C3" s="18"/>
      <c r="D3" s="18"/>
      <c r="E3" s="78"/>
      <c r="F3" s="78"/>
      <c r="G3" s="10"/>
      <c r="H3" s="10"/>
      <c r="I3" s="10"/>
    </row>
    <row r="4" spans="1:9" x14ac:dyDescent="0.25">
      <c r="A4" s="58"/>
      <c r="B4" s="19"/>
      <c r="C4" s="20"/>
      <c r="D4" s="20"/>
      <c r="E4" s="79"/>
      <c r="F4" s="79"/>
      <c r="G4" s="10"/>
      <c r="H4" s="10"/>
      <c r="I4" s="10"/>
    </row>
    <row r="5" spans="1:9" ht="31.5" x14ac:dyDescent="0.25">
      <c r="A5" s="56">
        <v>1</v>
      </c>
      <c r="B5" s="21" t="s">
        <v>64</v>
      </c>
      <c r="C5" s="20"/>
      <c r="D5" s="20"/>
      <c r="E5" s="79"/>
      <c r="F5" s="79"/>
      <c r="G5" s="10"/>
      <c r="H5" s="10"/>
      <c r="I5" s="10"/>
    </row>
    <row r="6" spans="1:9" x14ac:dyDescent="0.25">
      <c r="B6" s="21" t="s">
        <v>77</v>
      </c>
      <c r="C6" s="20"/>
      <c r="D6" s="20"/>
      <c r="E6" s="79"/>
      <c r="F6" s="79"/>
      <c r="G6" s="10"/>
      <c r="H6" s="10"/>
      <c r="I6" s="10"/>
    </row>
    <row r="7" spans="1:9" x14ac:dyDescent="0.25">
      <c r="B7" s="21" t="s">
        <v>63</v>
      </c>
      <c r="C7" s="20"/>
      <c r="D7" s="20"/>
      <c r="E7" s="79"/>
      <c r="F7" s="79"/>
      <c r="G7" s="10"/>
      <c r="H7" s="10"/>
      <c r="I7" s="10"/>
    </row>
    <row r="8" spans="1:9" x14ac:dyDescent="0.25">
      <c r="B8" s="21" t="s">
        <v>27</v>
      </c>
      <c r="C8" s="20"/>
      <c r="D8" s="20"/>
      <c r="E8" s="79"/>
      <c r="F8" s="79"/>
      <c r="G8" s="10"/>
      <c r="H8" s="10"/>
      <c r="I8" s="10"/>
    </row>
    <row r="9" spans="1:9" x14ac:dyDescent="0.25">
      <c r="B9" s="21" t="s">
        <v>39</v>
      </c>
      <c r="C9" s="20"/>
      <c r="D9" s="20"/>
      <c r="E9" s="79"/>
      <c r="F9" s="79"/>
      <c r="G9" s="10"/>
      <c r="H9" s="10"/>
      <c r="I9" s="10"/>
    </row>
    <row r="10" spans="1:9" x14ac:dyDescent="0.25">
      <c r="B10" s="22" t="s">
        <v>44</v>
      </c>
      <c r="C10" s="20"/>
      <c r="D10" s="20"/>
      <c r="E10" s="79"/>
      <c r="F10" s="79"/>
      <c r="G10" s="10"/>
      <c r="H10" s="10"/>
      <c r="I10" s="10"/>
    </row>
    <row r="11" spans="1:9" x14ac:dyDescent="0.25">
      <c r="B11" s="22" t="s">
        <v>65</v>
      </c>
      <c r="C11" s="20"/>
      <c r="D11" s="20"/>
      <c r="E11" s="79"/>
      <c r="F11" s="79"/>
      <c r="G11" s="10"/>
      <c r="H11" s="10"/>
      <c r="I11" s="10"/>
    </row>
    <row r="12" spans="1:9" x14ac:dyDescent="0.25">
      <c r="B12" s="22" t="s">
        <v>38</v>
      </c>
      <c r="C12" s="20"/>
      <c r="D12" s="20"/>
      <c r="E12" s="79"/>
      <c r="F12" s="79"/>
      <c r="G12" s="10"/>
      <c r="H12" s="10"/>
      <c r="I12" s="10"/>
    </row>
    <row r="13" spans="1:9" x14ac:dyDescent="0.25">
      <c r="B13" s="22" t="s">
        <v>67</v>
      </c>
      <c r="C13" s="20"/>
      <c r="D13" s="20"/>
      <c r="E13" s="79"/>
      <c r="F13" s="79"/>
      <c r="G13" s="10"/>
      <c r="H13" s="10"/>
      <c r="I13" s="10"/>
    </row>
    <row r="14" spans="1:9" x14ac:dyDescent="0.25">
      <c r="B14" s="22" t="s">
        <v>66</v>
      </c>
      <c r="C14" s="12"/>
      <c r="D14" s="20"/>
      <c r="E14" s="79"/>
      <c r="F14" s="79"/>
      <c r="G14" s="10"/>
      <c r="H14" s="10"/>
      <c r="I14" s="10"/>
    </row>
    <row r="15" spans="1:9" ht="31.5" x14ac:dyDescent="0.25">
      <c r="B15" s="22" t="s">
        <v>68</v>
      </c>
      <c r="C15" s="12"/>
      <c r="D15" s="20"/>
      <c r="E15" s="79"/>
      <c r="F15" s="79"/>
      <c r="G15" s="10"/>
      <c r="H15" s="10"/>
      <c r="I15" s="10"/>
    </row>
    <row r="16" spans="1:9" ht="31.5" x14ac:dyDescent="0.25">
      <c r="B16" s="74" t="s">
        <v>69</v>
      </c>
      <c r="C16" s="12" t="s">
        <v>12</v>
      </c>
      <c r="D16" s="20">
        <v>1</v>
      </c>
      <c r="E16" s="79"/>
      <c r="F16" s="79">
        <f>D16*E16</f>
        <v>0</v>
      </c>
      <c r="G16" s="10"/>
      <c r="H16" s="10"/>
      <c r="I16" s="10"/>
    </row>
    <row r="17" spans="1:9" x14ac:dyDescent="0.25">
      <c r="B17" s="22"/>
      <c r="C17" s="12"/>
      <c r="D17" s="20"/>
      <c r="E17" s="79"/>
      <c r="F17" s="79"/>
      <c r="G17" s="10"/>
      <c r="H17" s="10"/>
      <c r="I17" s="10"/>
    </row>
    <row r="18" spans="1:9" ht="31.5" customHeight="1" x14ac:dyDescent="0.25">
      <c r="A18" s="56">
        <v>2</v>
      </c>
      <c r="B18" s="21" t="s">
        <v>84</v>
      </c>
      <c r="C18" s="20"/>
      <c r="D18" s="20"/>
      <c r="E18" s="79"/>
      <c r="F18" s="79"/>
      <c r="G18" s="10"/>
      <c r="H18" s="10"/>
      <c r="I18" s="10"/>
    </row>
    <row r="19" spans="1:9" x14ac:dyDescent="0.25">
      <c r="B19" s="21" t="s">
        <v>90</v>
      </c>
      <c r="C19" s="20"/>
      <c r="D19" s="20"/>
      <c r="E19" s="79"/>
      <c r="F19" s="79"/>
      <c r="G19" s="10"/>
      <c r="H19" s="10"/>
      <c r="I19" s="10"/>
    </row>
    <row r="20" spans="1:9" x14ac:dyDescent="0.25">
      <c r="B20" s="21" t="s">
        <v>91</v>
      </c>
      <c r="C20" s="20"/>
      <c r="D20" s="20"/>
      <c r="E20" s="79"/>
      <c r="F20" s="79"/>
      <c r="G20" s="10"/>
      <c r="H20" s="10"/>
      <c r="I20" s="10"/>
    </row>
    <row r="21" spans="1:9" x14ac:dyDescent="0.25">
      <c r="B21" s="21" t="s">
        <v>27</v>
      </c>
      <c r="C21" s="20"/>
      <c r="D21" s="20"/>
      <c r="E21" s="79"/>
      <c r="F21" s="79"/>
      <c r="G21" s="10"/>
      <c r="H21" s="10"/>
      <c r="I21" s="10"/>
    </row>
    <row r="22" spans="1:9" x14ac:dyDescent="0.25">
      <c r="B22" s="21" t="s">
        <v>39</v>
      </c>
      <c r="C22" s="20"/>
      <c r="D22" s="20"/>
      <c r="E22" s="79"/>
      <c r="F22" s="79"/>
      <c r="G22" s="10"/>
      <c r="H22" s="10"/>
      <c r="I22" s="10"/>
    </row>
    <row r="23" spans="1:9" ht="17.25" customHeight="1" x14ac:dyDescent="0.25">
      <c r="B23" s="22" t="s">
        <v>86</v>
      </c>
      <c r="C23" s="20"/>
      <c r="D23" s="20"/>
      <c r="E23" s="79"/>
      <c r="F23" s="79"/>
      <c r="G23" s="10"/>
      <c r="H23" s="10"/>
      <c r="I23" s="10"/>
    </row>
    <row r="24" spans="1:9" ht="17.25" customHeight="1" x14ac:dyDescent="0.25">
      <c r="B24" s="22" t="s">
        <v>85</v>
      </c>
      <c r="C24" s="20"/>
      <c r="D24" s="20"/>
      <c r="E24" s="79"/>
      <c r="F24" s="79"/>
      <c r="G24" s="10"/>
      <c r="H24" s="10"/>
      <c r="I24" s="10"/>
    </row>
    <row r="25" spans="1:9" x14ac:dyDescent="0.25">
      <c r="B25" s="22" t="s">
        <v>89</v>
      </c>
      <c r="C25" s="20"/>
      <c r="D25" s="20"/>
      <c r="E25" s="79"/>
      <c r="F25" s="79"/>
      <c r="G25" s="10"/>
      <c r="H25" s="10"/>
      <c r="I25" s="10"/>
    </row>
    <row r="26" spans="1:9" x14ac:dyDescent="0.25">
      <c r="B26" s="22" t="s">
        <v>87</v>
      </c>
      <c r="C26" s="20"/>
      <c r="D26" s="20"/>
      <c r="E26" s="79"/>
      <c r="F26" s="79"/>
      <c r="G26" s="10"/>
      <c r="H26" s="10"/>
      <c r="I26" s="10"/>
    </row>
    <row r="27" spans="1:9" x14ac:dyDescent="0.25">
      <c r="B27" s="22" t="s">
        <v>88</v>
      </c>
      <c r="C27" s="12"/>
      <c r="D27" s="20"/>
      <c r="E27" s="79"/>
      <c r="F27" s="79"/>
      <c r="G27" s="10"/>
      <c r="H27" s="10"/>
      <c r="I27" s="10"/>
    </row>
    <row r="28" spans="1:9" x14ac:dyDescent="0.25">
      <c r="B28" s="22" t="s">
        <v>104</v>
      </c>
      <c r="C28" s="12" t="s">
        <v>12</v>
      </c>
      <c r="D28" s="20">
        <v>2</v>
      </c>
      <c r="E28" s="79"/>
      <c r="F28" s="79">
        <f>D28*E28</f>
        <v>0</v>
      </c>
      <c r="G28" s="10"/>
      <c r="H28" s="10"/>
      <c r="I28" s="10"/>
    </row>
    <row r="29" spans="1:9" x14ac:dyDescent="0.25">
      <c r="B29" s="22"/>
      <c r="C29" s="12"/>
      <c r="D29" s="20"/>
      <c r="E29" s="79"/>
      <c r="F29" s="79"/>
      <c r="G29" s="10"/>
      <c r="H29" s="10"/>
      <c r="I29" s="10"/>
    </row>
    <row r="30" spans="1:9" ht="31.5" x14ac:dyDescent="0.25">
      <c r="A30" s="56">
        <v>3</v>
      </c>
      <c r="B30" s="23" t="s">
        <v>35</v>
      </c>
      <c r="C30" s="20"/>
      <c r="D30" s="20"/>
      <c r="E30" s="79"/>
      <c r="F30" s="79"/>
      <c r="G30" s="10"/>
      <c r="H30" s="10"/>
      <c r="I30" s="10"/>
    </row>
    <row r="31" spans="1:9" ht="15.75" customHeight="1" x14ac:dyDescent="0.25">
      <c r="A31" s="58"/>
      <c r="B31" s="24" t="s">
        <v>28</v>
      </c>
      <c r="C31" s="12" t="s">
        <v>12</v>
      </c>
      <c r="D31" s="20">
        <v>2</v>
      </c>
      <c r="E31" s="79"/>
      <c r="F31" s="79">
        <f>D31*E31</f>
        <v>0</v>
      </c>
      <c r="G31" s="10"/>
      <c r="H31" s="10"/>
      <c r="I31" s="10"/>
    </row>
    <row r="32" spans="1:9" x14ac:dyDescent="0.25">
      <c r="A32" s="58"/>
      <c r="B32" s="19"/>
      <c r="C32" s="20"/>
      <c r="D32" s="20"/>
      <c r="E32" s="79"/>
      <c r="F32" s="79"/>
      <c r="G32" s="10"/>
      <c r="H32" s="10"/>
      <c r="I32" s="10"/>
    </row>
    <row r="33" spans="1:9" ht="31.5" x14ac:dyDescent="0.25">
      <c r="A33" s="56">
        <v>4</v>
      </c>
      <c r="B33" s="21" t="s">
        <v>70</v>
      </c>
      <c r="C33" s="20"/>
      <c r="D33" s="20"/>
      <c r="E33" s="79"/>
      <c r="F33" s="79"/>
      <c r="G33" s="10"/>
      <c r="H33" s="10"/>
      <c r="I33" s="10"/>
    </row>
    <row r="34" spans="1:9" x14ac:dyDescent="0.25">
      <c r="B34" s="21" t="s">
        <v>75</v>
      </c>
      <c r="C34" s="20"/>
      <c r="D34" s="20"/>
      <c r="E34" s="79"/>
      <c r="F34" s="79"/>
      <c r="G34" s="10"/>
      <c r="H34" s="10"/>
      <c r="I34" s="10"/>
    </row>
    <row r="35" spans="1:9" x14ac:dyDescent="0.25">
      <c r="B35" s="21" t="s">
        <v>76</v>
      </c>
      <c r="C35" s="20"/>
      <c r="D35" s="20"/>
      <c r="E35" s="79"/>
      <c r="F35" s="79"/>
      <c r="G35" s="10"/>
      <c r="H35" s="10"/>
      <c r="I35" s="10"/>
    </row>
    <row r="36" spans="1:9" x14ac:dyDescent="0.25">
      <c r="B36" s="21" t="s">
        <v>27</v>
      </c>
      <c r="C36" s="20"/>
      <c r="D36" s="20"/>
      <c r="E36" s="79"/>
      <c r="F36" s="79"/>
      <c r="G36" s="10"/>
      <c r="H36" s="10"/>
      <c r="I36" s="10"/>
    </row>
    <row r="37" spans="1:9" x14ac:dyDescent="0.25">
      <c r="B37" s="21" t="s">
        <v>39</v>
      </c>
      <c r="C37" s="20"/>
      <c r="D37" s="20"/>
      <c r="E37" s="79"/>
      <c r="F37" s="79"/>
      <c r="G37" s="10"/>
      <c r="H37" s="10"/>
      <c r="I37" s="10"/>
    </row>
    <row r="38" spans="1:9" x14ac:dyDescent="0.25">
      <c r="B38" s="22" t="s">
        <v>71</v>
      </c>
      <c r="C38" s="20"/>
      <c r="D38" s="20"/>
      <c r="E38" s="79"/>
      <c r="F38" s="79"/>
      <c r="G38" s="10"/>
      <c r="H38" s="10"/>
      <c r="I38" s="10"/>
    </row>
    <row r="39" spans="1:9" x14ac:dyDescent="0.25">
      <c r="B39" s="22" t="s">
        <v>72</v>
      </c>
      <c r="C39" s="20"/>
      <c r="D39" s="20"/>
      <c r="E39" s="79"/>
      <c r="F39" s="79"/>
      <c r="G39" s="10"/>
      <c r="H39" s="10"/>
      <c r="I39" s="10"/>
    </row>
    <row r="40" spans="1:9" x14ac:dyDescent="0.25">
      <c r="B40" s="22" t="s">
        <v>73</v>
      </c>
      <c r="C40" s="20"/>
      <c r="D40" s="20"/>
      <c r="E40" s="79"/>
      <c r="F40" s="79"/>
      <c r="G40" s="10"/>
      <c r="H40" s="10"/>
      <c r="I40" s="10"/>
    </row>
    <row r="41" spans="1:9" x14ac:dyDescent="0.25">
      <c r="B41" s="22" t="s">
        <v>74</v>
      </c>
      <c r="C41" s="12" t="s">
        <v>12</v>
      </c>
      <c r="D41" s="20">
        <v>1</v>
      </c>
      <c r="E41" s="79"/>
      <c r="F41" s="79">
        <f>D41*E41</f>
        <v>0</v>
      </c>
      <c r="G41" s="10"/>
      <c r="H41" s="10"/>
      <c r="I41" s="10"/>
    </row>
    <row r="42" spans="1:9" x14ac:dyDescent="0.25">
      <c r="A42" s="58"/>
      <c r="B42" s="19"/>
      <c r="C42" s="20"/>
      <c r="D42" s="20"/>
      <c r="E42" s="79"/>
      <c r="F42" s="79"/>
      <c r="G42" s="10"/>
      <c r="H42" s="10"/>
      <c r="I42" s="10"/>
    </row>
    <row r="43" spans="1:9" ht="31.5" x14ac:dyDescent="0.25">
      <c r="A43" s="56">
        <v>5</v>
      </c>
      <c r="B43" s="25" t="s">
        <v>36</v>
      </c>
      <c r="C43" s="12" t="s">
        <v>14</v>
      </c>
      <c r="D43" s="20">
        <v>20</v>
      </c>
      <c r="E43" s="79"/>
      <c r="F43" s="79">
        <f>D43*E43</f>
        <v>0</v>
      </c>
      <c r="G43" s="10"/>
      <c r="H43" s="10"/>
      <c r="I43" s="10"/>
    </row>
    <row r="44" spans="1:9" x14ac:dyDescent="0.25">
      <c r="A44" s="58"/>
      <c r="B44" s="19"/>
      <c r="C44" s="20"/>
      <c r="D44" s="20"/>
      <c r="E44" s="79"/>
      <c r="F44" s="79"/>
      <c r="G44" s="10"/>
      <c r="H44" s="10"/>
      <c r="I44" s="10"/>
    </row>
    <row r="45" spans="1:9" ht="78.75" x14ac:dyDescent="0.25">
      <c r="A45" s="56">
        <v>6</v>
      </c>
      <c r="B45" s="26" t="s">
        <v>37</v>
      </c>
      <c r="C45" s="27"/>
      <c r="D45" s="28">
        <v>0.5</v>
      </c>
      <c r="E45" s="79"/>
      <c r="F45" s="79">
        <f>D45*E45</f>
        <v>0</v>
      </c>
      <c r="G45" s="10"/>
      <c r="H45" s="10"/>
      <c r="I45" s="10"/>
    </row>
    <row r="46" spans="1:9" x14ac:dyDescent="0.25">
      <c r="A46" s="58"/>
      <c r="B46" s="19"/>
      <c r="C46" s="20"/>
      <c r="D46" s="20"/>
      <c r="E46" s="79"/>
      <c r="F46" s="79"/>
      <c r="G46" s="10"/>
      <c r="H46" s="10"/>
      <c r="I46" s="10"/>
    </row>
    <row r="47" spans="1:9" ht="47.25" x14ac:dyDescent="0.25">
      <c r="A47" s="56">
        <v>7</v>
      </c>
      <c r="B47" s="29" t="s">
        <v>92</v>
      </c>
      <c r="C47" s="12" t="s">
        <v>14</v>
      </c>
      <c r="D47" s="20">
        <v>55</v>
      </c>
      <c r="E47" s="79"/>
      <c r="F47" s="79">
        <f>D47*E47</f>
        <v>0</v>
      </c>
      <c r="G47" s="10"/>
      <c r="H47" s="10"/>
      <c r="I47" s="10"/>
    </row>
    <row r="48" spans="1:9" x14ac:dyDescent="0.25">
      <c r="B48" s="29"/>
      <c r="C48" s="12"/>
      <c r="D48" s="20"/>
      <c r="E48" s="79"/>
      <c r="F48" s="79"/>
      <c r="G48" s="10"/>
      <c r="H48" s="10"/>
      <c r="I48" s="10"/>
    </row>
    <row r="49" spans="1:9" ht="47.25" x14ac:dyDescent="0.25">
      <c r="A49" s="56">
        <v>8</v>
      </c>
      <c r="B49" s="29" t="s">
        <v>93</v>
      </c>
      <c r="C49" s="12" t="s">
        <v>14</v>
      </c>
      <c r="D49" s="20">
        <v>20</v>
      </c>
      <c r="E49" s="79"/>
      <c r="F49" s="79">
        <f>D49*E49</f>
        <v>0</v>
      </c>
      <c r="G49" s="10"/>
      <c r="H49" s="10"/>
      <c r="I49" s="10"/>
    </row>
    <row r="50" spans="1:9" x14ac:dyDescent="0.25">
      <c r="A50" s="58"/>
      <c r="B50" s="19"/>
      <c r="C50" s="20"/>
      <c r="D50" s="20"/>
      <c r="E50" s="79"/>
      <c r="F50" s="79"/>
      <c r="G50" s="10"/>
      <c r="H50" s="10"/>
      <c r="I50" s="10"/>
    </row>
    <row r="51" spans="1:9" ht="47.25" x14ac:dyDescent="0.25">
      <c r="A51" s="56">
        <v>9</v>
      </c>
      <c r="B51" s="30" t="s">
        <v>34</v>
      </c>
      <c r="C51" s="20"/>
      <c r="D51" s="20"/>
      <c r="E51" s="79"/>
      <c r="F51" s="79"/>
      <c r="G51" s="10"/>
      <c r="H51" s="10"/>
      <c r="I51" s="10"/>
    </row>
    <row r="52" spans="1:9" x14ac:dyDescent="0.25">
      <c r="B52" s="31" t="s">
        <v>78</v>
      </c>
      <c r="C52" s="12" t="s">
        <v>14</v>
      </c>
      <c r="D52" s="20">
        <v>55</v>
      </c>
      <c r="E52" s="79"/>
      <c r="F52" s="79">
        <f>D52*E52</f>
        <v>0</v>
      </c>
      <c r="G52" s="10"/>
      <c r="H52" s="10"/>
      <c r="I52" s="10"/>
    </row>
    <row r="53" spans="1:9" x14ac:dyDescent="0.25">
      <c r="B53" s="31" t="s">
        <v>32</v>
      </c>
      <c r="C53" s="12" t="s">
        <v>14</v>
      </c>
      <c r="D53" s="20">
        <v>55</v>
      </c>
      <c r="E53" s="79"/>
      <c r="F53" s="79">
        <f>D53*E53</f>
        <v>0</v>
      </c>
      <c r="G53" s="10"/>
      <c r="H53" s="10"/>
      <c r="I53" s="10"/>
    </row>
    <row r="54" spans="1:9" x14ac:dyDescent="0.25">
      <c r="B54" s="19"/>
      <c r="C54" s="20"/>
      <c r="D54" s="20"/>
      <c r="E54" s="79"/>
      <c r="F54" s="79"/>
      <c r="G54" s="10"/>
      <c r="H54" s="10"/>
      <c r="I54" s="10"/>
    </row>
    <row r="55" spans="1:9" ht="63" x14ac:dyDescent="0.25">
      <c r="A55" s="56">
        <v>10</v>
      </c>
      <c r="B55" s="23" t="s">
        <v>31</v>
      </c>
      <c r="C55" s="20"/>
      <c r="D55" s="28">
        <v>0.5</v>
      </c>
      <c r="E55" s="79"/>
      <c r="F55" s="79">
        <f>D55*E55</f>
        <v>0</v>
      </c>
      <c r="G55" s="10"/>
      <c r="H55" s="10"/>
      <c r="I55" s="10"/>
    </row>
    <row r="56" spans="1:9" x14ac:dyDescent="0.25">
      <c r="B56" s="19"/>
      <c r="C56" s="20"/>
      <c r="D56" s="20"/>
      <c r="E56" s="79"/>
      <c r="F56" s="79"/>
      <c r="G56" s="10"/>
      <c r="H56" s="10"/>
      <c r="I56" s="10"/>
    </row>
    <row r="57" spans="1:9" ht="78.75" x14ac:dyDescent="0.25">
      <c r="A57" s="56">
        <v>11</v>
      </c>
      <c r="B57" s="29" t="s">
        <v>29</v>
      </c>
      <c r="C57" s="20"/>
      <c r="D57" s="20"/>
      <c r="E57" s="79"/>
      <c r="F57" s="79"/>
      <c r="G57" s="10"/>
      <c r="H57" s="10"/>
      <c r="I57" s="10"/>
    </row>
    <row r="58" spans="1:9" x14ac:dyDescent="0.25">
      <c r="B58" s="31" t="s">
        <v>79</v>
      </c>
      <c r="C58" s="12" t="s">
        <v>14</v>
      </c>
      <c r="D58" s="20">
        <v>55</v>
      </c>
      <c r="E58" s="79"/>
      <c r="F58" s="79">
        <f>D58*E58</f>
        <v>0</v>
      </c>
      <c r="G58" s="10"/>
      <c r="H58" s="10"/>
      <c r="I58" s="10"/>
    </row>
    <row r="59" spans="1:9" x14ac:dyDescent="0.25">
      <c r="B59" s="31" t="s">
        <v>33</v>
      </c>
      <c r="C59" s="12" t="s">
        <v>14</v>
      </c>
      <c r="D59" s="20">
        <v>55</v>
      </c>
      <c r="E59" s="79"/>
      <c r="F59" s="79">
        <f>D59*E59</f>
        <v>0</v>
      </c>
      <c r="G59" s="10"/>
      <c r="H59" s="10"/>
      <c r="I59" s="10"/>
    </row>
    <row r="60" spans="1:9" x14ac:dyDescent="0.25">
      <c r="B60" s="19"/>
      <c r="C60" s="20"/>
      <c r="D60" s="20"/>
      <c r="E60" s="79"/>
      <c r="F60" s="79"/>
      <c r="G60" s="10"/>
      <c r="H60" s="10"/>
      <c r="I60" s="10"/>
    </row>
    <row r="61" spans="1:9" ht="47.25" x14ac:dyDescent="0.25">
      <c r="A61" s="56">
        <v>12</v>
      </c>
      <c r="B61" s="32" t="s">
        <v>30</v>
      </c>
      <c r="C61" s="20" t="s">
        <v>20</v>
      </c>
      <c r="D61" s="20">
        <v>1</v>
      </c>
      <c r="E61" s="79"/>
      <c r="F61" s="79">
        <f>D61*E61</f>
        <v>0</v>
      </c>
      <c r="G61" s="10"/>
      <c r="H61" s="10"/>
      <c r="I61" s="10"/>
    </row>
    <row r="62" spans="1:9" x14ac:dyDescent="0.25">
      <c r="B62" s="32"/>
      <c r="C62" s="20"/>
      <c r="D62" s="20"/>
      <c r="E62" s="79"/>
      <c r="F62" s="79"/>
      <c r="G62" s="10"/>
      <c r="H62" s="10"/>
      <c r="I62" s="10"/>
    </row>
    <row r="63" spans="1:9" x14ac:dyDescent="0.25">
      <c r="A63" s="56">
        <v>13</v>
      </c>
      <c r="B63" s="32" t="s">
        <v>94</v>
      </c>
      <c r="C63" s="20" t="s">
        <v>95</v>
      </c>
      <c r="D63" s="20">
        <v>1</v>
      </c>
      <c r="E63" s="79"/>
      <c r="F63" s="79">
        <f>D63*E63</f>
        <v>0</v>
      </c>
      <c r="G63" s="10"/>
      <c r="H63" s="10"/>
      <c r="I63" s="10"/>
    </row>
    <row r="64" spans="1:9" x14ac:dyDescent="0.25">
      <c r="B64" s="32"/>
      <c r="C64" s="20"/>
      <c r="D64" s="20"/>
      <c r="E64" s="79"/>
      <c r="F64" s="79"/>
      <c r="G64" s="10"/>
      <c r="H64" s="10"/>
      <c r="I64" s="10"/>
    </row>
    <row r="65" spans="1:9" ht="15.75" customHeight="1" x14ac:dyDescent="0.25">
      <c r="A65" s="57" t="s">
        <v>4</v>
      </c>
      <c r="B65" s="33" t="s">
        <v>40</v>
      </c>
      <c r="C65" s="34"/>
      <c r="D65" s="34"/>
      <c r="E65" s="80"/>
      <c r="F65" s="81">
        <f>SUM(F5:F63)</f>
        <v>0</v>
      </c>
      <c r="G65" s="10"/>
      <c r="H65" s="10"/>
      <c r="I65" s="10"/>
    </row>
    <row r="66" spans="1:9" x14ac:dyDescent="0.25">
      <c r="A66" s="59"/>
      <c r="B66" s="15"/>
      <c r="C66" s="12"/>
      <c r="D66" s="20"/>
      <c r="E66" s="79"/>
      <c r="F66" s="79"/>
      <c r="G66" s="10"/>
      <c r="H66" s="10"/>
      <c r="I66" s="10"/>
    </row>
    <row r="67" spans="1:9" x14ac:dyDescent="0.25">
      <c r="A67" s="57" t="s">
        <v>5</v>
      </c>
      <c r="B67" s="17" t="s">
        <v>42</v>
      </c>
      <c r="C67" s="18"/>
      <c r="D67" s="18"/>
      <c r="E67" s="78"/>
      <c r="F67" s="78"/>
      <c r="G67" s="10"/>
      <c r="H67" s="10"/>
      <c r="I67" s="10"/>
    </row>
    <row r="68" spans="1:9" x14ac:dyDescent="0.25">
      <c r="A68" s="58"/>
      <c r="B68" s="19"/>
      <c r="C68" s="20"/>
      <c r="D68" s="20"/>
      <c r="E68" s="79"/>
      <c r="F68" s="79"/>
      <c r="G68" s="10"/>
      <c r="H68" s="10"/>
      <c r="I68" s="10"/>
    </row>
    <row r="69" spans="1:9" ht="31.5" x14ac:dyDescent="0.25">
      <c r="A69" s="56">
        <v>1</v>
      </c>
      <c r="B69" s="65" t="s">
        <v>46</v>
      </c>
      <c r="C69" s="12" t="s">
        <v>12</v>
      </c>
      <c r="D69" s="20">
        <v>1</v>
      </c>
      <c r="E69" s="79"/>
      <c r="F69" s="79">
        <f>D69*E69</f>
        <v>0</v>
      </c>
      <c r="G69" s="10"/>
      <c r="H69" s="10"/>
      <c r="I69" s="10"/>
    </row>
    <row r="70" spans="1:9" x14ac:dyDescent="0.25">
      <c r="B70" s="65"/>
      <c r="C70" s="12"/>
      <c r="D70" s="20"/>
      <c r="E70" s="79"/>
      <c r="F70" s="79"/>
      <c r="G70" s="10"/>
      <c r="H70" s="10"/>
      <c r="I70" s="10"/>
    </row>
    <row r="71" spans="1:9" ht="63" x14ac:dyDescent="0.25">
      <c r="A71" s="56">
        <v>2</v>
      </c>
      <c r="B71" s="65" t="s">
        <v>45</v>
      </c>
      <c r="C71" s="12" t="s">
        <v>14</v>
      </c>
      <c r="D71" s="20">
        <v>5</v>
      </c>
      <c r="E71" s="79"/>
      <c r="F71" s="79">
        <f>D71*E71</f>
        <v>0</v>
      </c>
      <c r="G71" s="10"/>
      <c r="H71" s="10"/>
      <c r="I71" s="10"/>
    </row>
    <row r="72" spans="1:9" x14ac:dyDescent="0.25">
      <c r="B72" s="65"/>
      <c r="C72" s="12"/>
      <c r="D72" s="20"/>
      <c r="E72" s="79"/>
      <c r="F72" s="79"/>
      <c r="G72" s="10"/>
      <c r="H72" s="10"/>
      <c r="I72" s="10"/>
    </row>
    <row r="73" spans="1:9" ht="63.75" customHeight="1" x14ac:dyDescent="0.25">
      <c r="A73" s="66">
        <v>3</v>
      </c>
      <c r="B73" s="76" t="s">
        <v>97</v>
      </c>
      <c r="C73" s="68"/>
      <c r="D73" s="68"/>
      <c r="E73" s="82"/>
      <c r="F73" s="82"/>
      <c r="G73" s="10"/>
      <c r="H73" s="10"/>
      <c r="I73" s="10"/>
    </row>
    <row r="74" spans="1:9" x14ac:dyDescent="0.25">
      <c r="A74" s="66"/>
      <c r="B74" s="67" t="s">
        <v>47</v>
      </c>
      <c r="C74" s="68"/>
      <c r="D74" s="68"/>
      <c r="E74" s="82"/>
      <c r="F74" s="82"/>
      <c r="G74" s="10"/>
      <c r="H74" s="10"/>
      <c r="I74" s="10"/>
    </row>
    <row r="75" spans="1:9" x14ac:dyDescent="0.25">
      <c r="A75" s="66"/>
      <c r="B75" s="67" t="s">
        <v>96</v>
      </c>
      <c r="C75" s="68"/>
      <c r="D75" s="68"/>
      <c r="E75" s="82"/>
      <c r="F75" s="82"/>
      <c r="G75" s="10"/>
      <c r="H75" s="10"/>
      <c r="I75" s="10"/>
    </row>
    <row r="76" spans="1:9" ht="31.5" x14ac:dyDescent="0.25">
      <c r="A76" s="66"/>
      <c r="B76" s="77" t="s">
        <v>98</v>
      </c>
      <c r="C76" s="68">
        <v>2</v>
      </c>
      <c r="D76" s="68" t="s">
        <v>48</v>
      </c>
      <c r="E76" s="82"/>
      <c r="F76" s="79">
        <f>C76*E76</f>
        <v>0</v>
      </c>
      <c r="G76" s="10"/>
      <c r="H76" s="10"/>
      <c r="I76" s="10"/>
    </row>
    <row r="77" spans="1:9" x14ac:dyDescent="0.25">
      <c r="B77" s="65"/>
      <c r="C77" s="12"/>
      <c r="D77" s="20"/>
      <c r="E77" s="79"/>
      <c r="F77" s="79"/>
      <c r="G77" s="10"/>
      <c r="H77" s="10"/>
      <c r="I77" s="10"/>
    </row>
    <row r="78" spans="1:9" ht="20.25" customHeight="1" x14ac:dyDescent="0.25">
      <c r="A78" s="66">
        <v>4</v>
      </c>
      <c r="B78" s="67" t="s">
        <v>102</v>
      </c>
      <c r="C78" s="7"/>
      <c r="D78" s="68"/>
      <c r="E78" s="83"/>
      <c r="F78" s="84"/>
      <c r="G78" s="10"/>
      <c r="H78" s="10"/>
      <c r="I78" s="10"/>
    </row>
    <row r="79" spans="1:9" ht="47.25" x14ac:dyDescent="0.25">
      <c r="A79" s="66"/>
      <c r="B79" s="69" t="s">
        <v>103</v>
      </c>
      <c r="C79" s="7"/>
      <c r="D79" s="68"/>
      <c r="E79" s="83"/>
      <c r="F79" s="84"/>
      <c r="G79" s="10"/>
      <c r="H79" s="10"/>
      <c r="I79" s="10"/>
    </row>
    <row r="80" spans="1:9" x14ac:dyDescent="0.25">
      <c r="A80" s="66"/>
      <c r="B80" s="67" t="s">
        <v>49</v>
      </c>
      <c r="C80" s="7"/>
      <c r="D80" s="68"/>
      <c r="E80" s="83"/>
      <c r="F80" s="84"/>
      <c r="G80" s="10"/>
      <c r="H80" s="10"/>
      <c r="I80" s="10"/>
    </row>
    <row r="81" spans="1:9" x14ac:dyDescent="0.25">
      <c r="A81" s="66" t="s">
        <v>80</v>
      </c>
      <c r="B81" s="29" t="s">
        <v>99</v>
      </c>
      <c r="C81" s="68">
        <v>9</v>
      </c>
      <c r="D81" s="68" t="s">
        <v>50</v>
      </c>
      <c r="E81" s="82"/>
      <c r="F81" s="79">
        <f>C81*E81</f>
        <v>0</v>
      </c>
      <c r="G81" s="10"/>
      <c r="H81" s="10"/>
      <c r="I81" s="10"/>
    </row>
    <row r="82" spans="1:9" x14ac:dyDescent="0.25">
      <c r="A82" s="66" t="s">
        <v>81</v>
      </c>
      <c r="B82" s="29" t="s">
        <v>51</v>
      </c>
      <c r="C82" s="68">
        <v>12</v>
      </c>
      <c r="D82" s="68" t="s">
        <v>50</v>
      </c>
      <c r="E82" s="82"/>
      <c r="F82" s="79">
        <f>C82*E82</f>
        <v>0</v>
      </c>
      <c r="G82" s="10"/>
      <c r="H82" s="10"/>
      <c r="I82" s="10"/>
    </row>
    <row r="83" spans="1:9" x14ac:dyDescent="0.25">
      <c r="B83" s="65"/>
      <c r="C83" s="12"/>
      <c r="D83" s="20"/>
      <c r="E83" s="79"/>
      <c r="F83" s="79"/>
      <c r="G83" s="10"/>
      <c r="H83" s="10"/>
      <c r="I83" s="10"/>
    </row>
    <row r="84" spans="1:9" x14ac:dyDescent="0.25">
      <c r="A84" s="66">
        <v>5</v>
      </c>
      <c r="B84" s="70" t="s">
        <v>52</v>
      </c>
      <c r="C84" s="7"/>
      <c r="D84" s="68"/>
      <c r="E84" s="83"/>
      <c r="F84" s="84"/>
      <c r="G84" s="10"/>
      <c r="H84" s="10"/>
      <c r="I84" s="10"/>
    </row>
    <row r="85" spans="1:9" x14ac:dyDescent="0.25">
      <c r="A85" s="66"/>
      <c r="B85" s="70" t="s">
        <v>53</v>
      </c>
      <c r="C85" s="7"/>
      <c r="D85" s="68"/>
      <c r="E85" s="83"/>
      <c r="F85" s="84"/>
      <c r="G85" s="10"/>
      <c r="H85" s="10"/>
      <c r="I85" s="10"/>
    </row>
    <row r="86" spans="1:9" x14ac:dyDescent="0.25">
      <c r="A86" s="66"/>
      <c r="B86" s="70" t="s">
        <v>54</v>
      </c>
      <c r="C86" s="7"/>
      <c r="D86" s="68"/>
      <c r="E86" s="83"/>
      <c r="F86" s="84"/>
      <c r="G86" s="10"/>
      <c r="H86" s="10"/>
      <c r="I86" s="10"/>
    </row>
    <row r="87" spans="1:9" x14ac:dyDescent="0.25">
      <c r="A87" s="66"/>
      <c r="B87" s="70" t="s">
        <v>55</v>
      </c>
      <c r="C87" s="7"/>
      <c r="D87" s="68"/>
      <c r="E87" s="83"/>
      <c r="F87" s="84"/>
      <c r="G87" s="10"/>
      <c r="H87" s="10"/>
      <c r="I87" s="10"/>
    </row>
    <row r="88" spans="1:9" x14ac:dyDescent="0.25">
      <c r="A88" s="66"/>
      <c r="B88" s="71" t="s">
        <v>56</v>
      </c>
      <c r="C88" s="7"/>
      <c r="D88" s="68"/>
      <c r="E88" s="83"/>
      <c r="F88" s="84"/>
      <c r="G88" s="10"/>
      <c r="H88" s="10"/>
      <c r="I88" s="10"/>
    </row>
    <row r="89" spans="1:9" x14ac:dyDescent="0.25">
      <c r="A89" s="66"/>
      <c r="B89" s="71" t="s">
        <v>57</v>
      </c>
      <c r="C89" s="7"/>
      <c r="D89" s="68"/>
      <c r="E89" s="83"/>
      <c r="F89" s="84"/>
      <c r="G89" s="10"/>
      <c r="H89" s="10"/>
      <c r="I89" s="10"/>
    </row>
    <row r="90" spans="1:9" x14ac:dyDescent="0.25">
      <c r="A90" s="66"/>
      <c r="B90" s="71" t="s">
        <v>58</v>
      </c>
      <c r="C90" s="7"/>
      <c r="D90" s="68"/>
      <c r="E90" s="83"/>
      <c r="F90" s="84"/>
      <c r="G90" s="10"/>
      <c r="H90" s="10"/>
      <c r="I90" s="10"/>
    </row>
    <row r="91" spans="1:9" x14ac:dyDescent="0.25">
      <c r="A91" s="66"/>
      <c r="B91" s="71" t="s">
        <v>59</v>
      </c>
      <c r="C91" s="72">
        <v>0.5</v>
      </c>
      <c r="D91" s="73" t="s">
        <v>60</v>
      </c>
      <c r="E91" s="79"/>
      <c r="F91" s="79">
        <f>C91*E91</f>
        <v>0</v>
      </c>
      <c r="G91" s="10"/>
      <c r="H91" s="10"/>
      <c r="I91" s="10"/>
    </row>
    <row r="92" spans="1:9" x14ac:dyDescent="0.25">
      <c r="B92" s="65"/>
      <c r="C92" s="12"/>
      <c r="D92" s="20"/>
      <c r="E92" s="79"/>
      <c r="F92" s="79"/>
      <c r="G92" s="10"/>
      <c r="H92" s="10"/>
      <c r="I92" s="10"/>
    </row>
    <row r="93" spans="1:9" ht="47.25" x14ac:dyDescent="0.25">
      <c r="A93" s="56">
        <v>6</v>
      </c>
      <c r="B93" s="42" t="s">
        <v>101</v>
      </c>
      <c r="C93" s="20"/>
      <c r="D93" s="20"/>
      <c r="E93" s="79"/>
      <c r="F93" s="79"/>
      <c r="G93" s="10"/>
      <c r="H93" s="10"/>
      <c r="I93" s="10"/>
    </row>
    <row r="94" spans="1:9" x14ac:dyDescent="0.25">
      <c r="B94" s="65" t="s">
        <v>61</v>
      </c>
      <c r="C94" s="12"/>
      <c r="D94" s="20"/>
      <c r="E94" s="79"/>
      <c r="F94" s="79"/>
      <c r="G94" s="10"/>
      <c r="H94" s="10"/>
      <c r="I94" s="10"/>
    </row>
    <row r="95" spans="1:9" x14ac:dyDescent="0.25">
      <c r="A95" s="66"/>
      <c r="B95" s="65" t="s">
        <v>100</v>
      </c>
      <c r="C95" s="12">
        <v>4</v>
      </c>
      <c r="D95" s="20" t="s">
        <v>48</v>
      </c>
      <c r="E95" s="79"/>
      <c r="F95" s="79">
        <f>C95*E95</f>
        <v>0</v>
      </c>
      <c r="G95" s="10"/>
      <c r="H95" s="10"/>
      <c r="I95" s="10"/>
    </row>
    <row r="96" spans="1:9" x14ac:dyDescent="0.25">
      <c r="B96" s="65"/>
      <c r="C96" s="12"/>
      <c r="D96" s="20"/>
      <c r="E96" s="79"/>
      <c r="F96" s="79"/>
      <c r="G96" s="10"/>
      <c r="H96" s="10"/>
      <c r="I96" s="10"/>
    </row>
    <row r="97" spans="1:9" ht="47.25" x14ac:dyDescent="0.25">
      <c r="A97" s="56">
        <v>7</v>
      </c>
      <c r="B97" s="42" t="s">
        <v>82</v>
      </c>
      <c r="C97" s="20"/>
      <c r="D97" s="20"/>
      <c r="E97" s="79"/>
      <c r="F97" s="79"/>
      <c r="G97" s="10"/>
      <c r="H97" s="10"/>
      <c r="I97" s="10"/>
    </row>
    <row r="98" spans="1:9" x14ac:dyDescent="0.25">
      <c r="B98" s="65" t="s">
        <v>61</v>
      </c>
      <c r="C98" s="12"/>
      <c r="D98" s="20"/>
      <c r="E98" s="79"/>
      <c r="F98" s="79"/>
      <c r="G98" s="10"/>
      <c r="H98" s="10"/>
      <c r="I98" s="10"/>
    </row>
    <row r="99" spans="1:9" x14ac:dyDescent="0.25">
      <c r="A99" s="66"/>
      <c r="B99" s="65" t="s">
        <v>62</v>
      </c>
      <c r="C99" s="12"/>
      <c r="D99" s="20"/>
      <c r="E99" s="79"/>
      <c r="F99" s="79"/>
      <c r="G99" s="10"/>
      <c r="H99" s="10"/>
      <c r="I99" s="10"/>
    </row>
    <row r="100" spans="1:9" ht="31.5" x14ac:dyDescent="0.25">
      <c r="A100" s="66"/>
      <c r="B100" s="75" t="s">
        <v>83</v>
      </c>
      <c r="C100" s="12">
        <v>2</v>
      </c>
      <c r="D100" s="20" t="s">
        <v>48</v>
      </c>
      <c r="E100" s="79"/>
      <c r="F100" s="79">
        <f>C100*E100</f>
        <v>0</v>
      </c>
      <c r="G100" s="10"/>
      <c r="H100" s="10"/>
      <c r="I100" s="10"/>
    </row>
    <row r="101" spans="1:9" x14ac:dyDescent="0.25">
      <c r="B101" s="65"/>
      <c r="C101" s="12"/>
      <c r="D101" s="20"/>
      <c r="E101" s="79"/>
      <c r="F101" s="79"/>
      <c r="G101" s="10"/>
      <c r="H101" s="10"/>
      <c r="I101" s="10"/>
    </row>
    <row r="102" spans="1:9" x14ac:dyDescent="0.25">
      <c r="A102" s="57" t="s">
        <v>5</v>
      </c>
      <c r="B102" s="33" t="s">
        <v>40</v>
      </c>
      <c r="C102" s="34"/>
      <c r="D102" s="34"/>
      <c r="E102" s="80"/>
      <c r="F102" s="81">
        <f>SUM(F69:F101)</f>
        <v>0</v>
      </c>
      <c r="G102" s="10"/>
      <c r="H102" s="10"/>
      <c r="I102" s="10"/>
    </row>
    <row r="103" spans="1:9" x14ac:dyDescent="0.25">
      <c r="A103" s="59"/>
      <c r="B103" s="15"/>
      <c r="C103" s="12"/>
      <c r="D103" s="20"/>
      <c r="E103" s="79"/>
      <c r="F103" s="79"/>
      <c r="G103" s="10"/>
      <c r="H103" s="10"/>
      <c r="I103" s="10"/>
    </row>
    <row r="104" spans="1:9" x14ac:dyDescent="0.25">
      <c r="A104" s="58" t="s">
        <v>43</v>
      </c>
      <c r="B104" s="38" t="s">
        <v>3</v>
      </c>
      <c r="C104" s="36"/>
      <c r="D104" s="36"/>
      <c r="E104" s="85"/>
      <c r="F104" s="86"/>
      <c r="G104" s="10"/>
      <c r="H104" s="10"/>
      <c r="I104" s="10"/>
    </row>
    <row r="105" spans="1:9" x14ac:dyDescent="0.25">
      <c r="A105" s="58"/>
      <c r="B105" s="35"/>
      <c r="C105" s="36"/>
      <c r="D105" s="36"/>
      <c r="E105" s="85"/>
      <c r="F105" s="86"/>
      <c r="G105" s="10"/>
      <c r="H105" s="10"/>
      <c r="I105" s="10"/>
    </row>
    <row r="106" spans="1:9" x14ac:dyDescent="0.25">
      <c r="A106" s="60">
        <v>1</v>
      </c>
      <c r="B106" s="39" t="s">
        <v>15</v>
      </c>
      <c r="C106" s="20"/>
      <c r="D106" s="40"/>
      <c r="E106" s="79"/>
      <c r="F106" s="79"/>
      <c r="G106" s="10"/>
      <c r="H106" s="10"/>
      <c r="I106" s="10"/>
    </row>
    <row r="107" spans="1:9" x14ac:dyDescent="0.25">
      <c r="A107" s="60"/>
      <c r="B107" s="22" t="s">
        <v>16</v>
      </c>
      <c r="C107" s="12"/>
      <c r="D107" s="40"/>
      <c r="E107" s="79"/>
      <c r="F107" s="79"/>
      <c r="G107" s="10"/>
      <c r="H107" s="10"/>
      <c r="I107" s="10"/>
    </row>
    <row r="108" spans="1:9" x14ac:dyDescent="0.25">
      <c r="A108" s="60"/>
      <c r="B108" s="39" t="s">
        <v>17</v>
      </c>
      <c r="C108" s="20"/>
      <c r="D108" s="20"/>
      <c r="E108" s="79"/>
      <c r="F108" s="79"/>
      <c r="G108" s="10"/>
      <c r="H108" s="10"/>
      <c r="I108" s="10"/>
    </row>
    <row r="109" spans="1:9" x14ac:dyDescent="0.25">
      <c r="A109" s="60"/>
      <c r="B109" s="39" t="s">
        <v>18</v>
      </c>
      <c r="C109" s="12"/>
      <c r="D109" s="40"/>
      <c r="E109" s="79"/>
      <c r="F109" s="79"/>
      <c r="G109" s="10"/>
      <c r="H109" s="10"/>
      <c r="I109" s="10"/>
    </row>
    <row r="110" spans="1:9" ht="47.25" x14ac:dyDescent="0.25">
      <c r="A110" s="60"/>
      <c r="B110" s="39" t="s">
        <v>19</v>
      </c>
      <c r="C110" s="12" t="s">
        <v>20</v>
      </c>
      <c r="D110" s="40">
        <v>1</v>
      </c>
      <c r="E110" s="79"/>
      <c r="F110" s="79">
        <f>E110</f>
        <v>0</v>
      </c>
      <c r="G110" s="10"/>
      <c r="H110" s="10"/>
      <c r="I110" s="10"/>
    </row>
    <row r="111" spans="1:9" x14ac:dyDescent="0.25">
      <c r="A111" s="60"/>
      <c r="B111" s="39"/>
      <c r="C111" s="12"/>
      <c r="D111" s="40"/>
      <c r="E111" s="79"/>
      <c r="F111" s="79"/>
      <c r="G111" s="10"/>
      <c r="H111" s="10"/>
      <c r="I111" s="10"/>
    </row>
    <row r="112" spans="1:9" x14ac:dyDescent="0.25">
      <c r="A112" s="60">
        <v>2</v>
      </c>
      <c r="B112" s="39" t="s">
        <v>21</v>
      </c>
      <c r="C112" s="12"/>
      <c r="D112" s="40"/>
      <c r="E112" s="79"/>
      <c r="F112" s="79"/>
      <c r="G112" s="10"/>
      <c r="H112" s="10"/>
      <c r="I112" s="10"/>
    </row>
    <row r="113" spans="1:9" ht="31.5" x14ac:dyDescent="0.25">
      <c r="A113" s="60"/>
      <c r="B113" s="41" t="s">
        <v>25</v>
      </c>
      <c r="C113" s="12"/>
      <c r="D113" s="40"/>
      <c r="E113" s="79"/>
      <c r="F113" s="79"/>
      <c r="G113" s="10"/>
      <c r="H113" s="10"/>
      <c r="I113" s="10"/>
    </row>
    <row r="114" spans="1:9" x14ac:dyDescent="0.25">
      <c r="A114" s="60"/>
      <c r="B114" s="39" t="s">
        <v>22</v>
      </c>
      <c r="C114" s="12"/>
      <c r="D114" s="40"/>
      <c r="E114" s="79"/>
      <c r="F114" s="79"/>
      <c r="G114" s="10"/>
      <c r="H114" s="10"/>
      <c r="I114" s="10"/>
    </row>
    <row r="115" spans="1:9" x14ac:dyDescent="0.25">
      <c r="A115" s="60"/>
      <c r="B115" s="39" t="s">
        <v>23</v>
      </c>
      <c r="C115" s="12" t="s">
        <v>20</v>
      </c>
      <c r="D115" s="10">
        <v>1</v>
      </c>
      <c r="E115" s="87"/>
      <c r="F115" s="79">
        <f>E115</f>
        <v>0</v>
      </c>
      <c r="G115" s="10"/>
      <c r="H115" s="10"/>
      <c r="I115" s="10"/>
    </row>
    <row r="116" spans="1:9" x14ac:dyDescent="0.25">
      <c r="A116" s="60"/>
      <c r="B116" s="39"/>
      <c r="C116" s="12"/>
      <c r="D116" s="40"/>
      <c r="E116" s="79"/>
      <c r="F116" s="79"/>
      <c r="G116" s="10"/>
      <c r="H116" s="10"/>
      <c r="I116" s="10"/>
    </row>
    <row r="117" spans="1:9" ht="31.5" x14ac:dyDescent="0.25">
      <c r="A117" s="60">
        <v>3</v>
      </c>
      <c r="B117" s="42" t="s">
        <v>24</v>
      </c>
      <c r="C117" s="12" t="s">
        <v>20</v>
      </c>
      <c r="D117" s="40">
        <v>1</v>
      </c>
      <c r="E117" s="79"/>
      <c r="F117" s="79">
        <f>E117</f>
        <v>0</v>
      </c>
      <c r="G117" s="10"/>
      <c r="H117" s="10"/>
      <c r="I117" s="10"/>
    </row>
    <row r="118" spans="1:9" x14ac:dyDescent="0.25">
      <c r="A118" s="60"/>
      <c r="B118" s="42"/>
      <c r="C118" s="12"/>
      <c r="D118" s="40"/>
      <c r="E118" s="79"/>
      <c r="F118" s="79"/>
      <c r="G118" s="10"/>
      <c r="H118" s="10"/>
      <c r="I118" s="10"/>
    </row>
    <row r="119" spans="1:9" x14ac:dyDescent="0.25">
      <c r="A119" s="61" t="s">
        <v>43</v>
      </c>
      <c r="B119" s="38" t="s">
        <v>7</v>
      </c>
      <c r="C119" s="43"/>
      <c r="D119" s="44"/>
      <c r="E119" s="88"/>
      <c r="F119" s="81">
        <f>SUM(F110:F117)</f>
        <v>0</v>
      </c>
      <c r="G119" s="10"/>
      <c r="H119" s="10"/>
      <c r="I119" s="10"/>
    </row>
    <row r="120" spans="1:9" x14ac:dyDescent="0.25">
      <c r="A120" s="62"/>
      <c r="B120" s="45"/>
      <c r="C120" s="46"/>
      <c r="D120" s="47"/>
      <c r="E120" s="89"/>
      <c r="F120" s="86"/>
      <c r="G120" s="10"/>
      <c r="H120" s="10"/>
      <c r="I120" s="10"/>
    </row>
    <row r="121" spans="1:9" x14ac:dyDescent="0.25">
      <c r="A121" s="63"/>
      <c r="B121" s="48" t="s">
        <v>6</v>
      </c>
      <c r="C121" s="49"/>
      <c r="D121" s="49"/>
      <c r="E121" s="90"/>
      <c r="F121" s="90"/>
      <c r="G121" s="10"/>
      <c r="H121" s="10"/>
      <c r="I121" s="10"/>
    </row>
    <row r="122" spans="1:9" x14ac:dyDescent="0.25">
      <c r="B122" s="11"/>
      <c r="C122" s="20"/>
      <c r="D122" s="20"/>
      <c r="E122" s="79"/>
      <c r="F122" s="79"/>
      <c r="G122" s="10"/>
      <c r="H122" s="10"/>
      <c r="I122" s="10"/>
    </row>
    <row r="123" spans="1:9" x14ac:dyDescent="0.25">
      <c r="A123" s="57" t="s">
        <v>4</v>
      </c>
      <c r="B123" s="50" t="str">
        <f>B3</f>
        <v>KLIMATIZACIJA PROSTORA</v>
      </c>
      <c r="C123" s="18"/>
      <c r="D123" s="18"/>
      <c r="E123" s="78"/>
      <c r="F123" s="91">
        <f>F65</f>
        <v>0</v>
      </c>
      <c r="G123" s="10"/>
      <c r="H123" s="10"/>
      <c r="I123" s="10"/>
    </row>
    <row r="124" spans="1:9" x14ac:dyDescent="0.25">
      <c r="A124" s="58"/>
      <c r="B124" s="11"/>
      <c r="C124" s="20"/>
      <c r="D124" s="20"/>
      <c r="E124" s="79"/>
      <c r="F124" s="92"/>
      <c r="G124" s="10"/>
      <c r="H124" s="10"/>
      <c r="I124" s="10"/>
    </row>
    <row r="125" spans="1:9" x14ac:dyDescent="0.25">
      <c r="A125" s="57" t="s">
        <v>5</v>
      </c>
      <c r="B125" s="33" t="s">
        <v>40</v>
      </c>
      <c r="C125" s="34"/>
      <c r="D125" s="34"/>
      <c r="E125" s="80"/>
      <c r="F125" s="81">
        <f>F102</f>
        <v>0</v>
      </c>
      <c r="G125" s="10"/>
      <c r="H125" s="10"/>
      <c r="I125" s="10"/>
    </row>
    <row r="126" spans="1:9" x14ac:dyDescent="0.25">
      <c r="A126" s="58"/>
      <c r="B126" s="11"/>
      <c r="C126" s="20"/>
      <c r="D126" s="20"/>
      <c r="E126" s="79"/>
      <c r="F126" s="92"/>
      <c r="G126" s="10"/>
      <c r="H126" s="10"/>
      <c r="I126" s="10"/>
    </row>
    <row r="127" spans="1:9" x14ac:dyDescent="0.25">
      <c r="A127" s="58" t="s">
        <v>5</v>
      </c>
      <c r="B127" s="19" t="str">
        <f>B104</f>
        <v>PRIPREMNO ZAVRŠNI RADOVI</v>
      </c>
      <c r="C127" s="20"/>
      <c r="D127" s="20"/>
      <c r="E127" s="79"/>
      <c r="F127" s="92">
        <f>F119</f>
        <v>0</v>
      </c>
      <c r="G127" s="10"/>
      <c r="H127" s="10"/>
      <c r="I127" s="10"/>
    </row>
    <row r="128" spans="1:9" ht="23.25" customHeight="1" x14ac:dyDescent="0.25">
      <c r="B128" s="11"/>
      <c r="C128" s="20"/>
      <c r="D128" s="20"/>
      <c r="E128" s="79"/>
      <c r="F128" s="93"/>
      <c r="G128" s="10"/>
      <c r="H128" s="10"/>
      <c r="I128" s="10"/>
    </row>
    <row r="129" spans="1:9" x14ac:dyDescent="0.25">
      <c r="A129" s="64"/>
      <c r="B129" s="48" t="s">
        <v>1</v>
      </c>
      <c r="C129" s="51"/>
      <c r="D129" s="51"/>
      <c r="E129" s="94"/>
      <c r="F129" s="95">
        <f>SUM(F123:F128)</f>
        <v>0</v>
      </c>
      <c r="G129" s="10"/>
      <c r="H129" s="10"/>
      <c r="I129" s="10"/>
    </row>
    <row r="130" spans="1:9" x14ac:dyDescent="0.25">
      <c r="A130" s="58"/>
      <c r="B130" s="52"/>
      <c r="C130" s="53"/>
      <c r="D130" s="53"/>
      <c r="E130" s="86"/>
      <c r="F130" s="92"/>
      <c r="G130" s="10"/>
      <c r="H130" s="10"/>
      <c r="I130" s="10"/>
    </row>
    <row r="131" spans="1:9" x14ac:dyDescent="0.25">
      <c r="A131" s="64"/>
      <c r="B131" s="48" t="s">
        <v>26</v>
      </c>
      <c r="C131" s="51"/>
      <c r="D131" s="51"/>
      <c r="E131" s="94"/>
      <c r="F131" s="95">
        <f>F129*21%</f>
        <v>0</v>
      </c>
      <c r="G131" s="10"/>
      <c r="H131" s="10"/>
      <c r="I131" s="10"/>
    </row>
    <row r="132" spans="1:9" x14ac:dyDescent="0.25">
      <c r="A132" s="58"/>
      <c r="B132" s="52"/>
      <c r="C132" s="53"/>
      <c r="D132" s="53"/>
      <c r="E132" s="86"/>
      <c r="F132" s="92"/>
      <c r="G132" s="10"/>
      <c r="H132" s="10"/>
      <c r="I132" s="10"/>
    </row>
    <row r="133" spans="1:9" x14ac:dyDescent="0.25">
      <c r="A133" s="64"/>
      <c r="B133" s="48" t="s">
        <v>2</v>
      </c>
      <c r="C133" s="51"/>
      <c r="D133" s="51"/>
      <c r="E133" s="94"/>
      <c r="F133" s="95">
        <f>F129+F131</f>
        <v>0</v>
      </c>
      <c r="G133" s="10"/>
      <c r="H133" s="10"/>
      <c r="I133" s="10"/>
    </row>
    <row r="134" spans="1:9" x14ac:dyDescent="0.25">
      <c r="A134" s="58"/>
      <c r="B134" s="52"/>
      <c r="C134" s="53"/>
      <c r="D134" s="53"/>
      <c r="E134" s="37"/>
      <c r="F134" s="37"/>
      <c r="G134" s="10"/>
      <c r="H134" s="10"/>
      <c r="I134" s="10"/>
    </row>
    <row r="135" spans="1:9" x14ac:dyDescent="0.25">
      <c r="A135" s="58"/>
      <c r="B135" s="7"/>
      <c r="C135" s="53"/>
      <c r="D135" s="53"/>
      <c r="E135" s="37"/>
      <c r="F135" s="37"/>
      <c r="G135" s="10"/>
      <c r="H135" s="10"/>
      <c r="I135" s="10"/>
    </row>
    <row r="136" spans="1:9" x14ac:dyDescent="0.25">
      <c r="B136" s="7"/>
      <c r="C136" s="20"/>
      <c r="D136" s="20"/>
      <c r="E136" s="16"/>
      <c r="F136" s="16"/>
      <c r="G136" s="10"/>
      <c r="H136" s="10"/>
      <c r="I136" s="10"/>
    </row>
    <row r="137" spans="1:9" x14ac:dyDescent="0.25">
      <c r="B137" s="11"/>
      <c r="C137" s="20"/>
      <c r="D137" s="20"/>
      <c r="E137" s="16"/>
      <c r="F137" s="16"/>
      <c r="G137" s="10"/>
      <c r="H137" s="10"/>
      <c r="I137" s="10"/>
    </row>
    <row r="138" spans="1:9" x14ac:dyDescent="0.25">
      <c r="B138" s="10"/>
      <c r="C138" s="20"/>
      <c r="D138" s="20"/>
      <c r="E138" s="16"/>
      <c r="F138" s="16"/>
      <c r="G138" s="10"/>
      <c r="H138" s="10"/>
      <c r="I138" s="10"/>
    </row>
    <row r="139" spans="1:9" x14ac:dyDescent="0.25">
      <c r="B139" s="11"/>
      <c r="C139" s="20"/>
      <c r="D139" s="20"/>
      <c r="E139" s="16"/>
      <c r="F139" s="16"/>
      <c r="G139" s="10"/>
      <c r="H139" s="10"/>
      <c r="I139" s="10"/>
    </row>
    <row r="140" spans="1:9" x14ac:dyDescent="0.25">
      <c r="B140" s="54"/>
      <c r="C140" s="20"/>
      <c r="D140" s="20"/>
      <c r="E140" s="16"/>
      <c r="F140" s="16"/>
      <c r="G140" s="10"/>
      <c r="H140" s="10"/>
      <c r="I140" s="10"/>
    </row>
    <row r="141" spans="1:9" x14ac:dyDescent="0.25">
      <c r="B141" s="11"/>
      <c r="C141" s="20"/>
      <c r="D141" s="20"/>
      <c r="E141" s="16"/>
      <c r="F141" s="16"/>
      <c r="G141" s="10"/>
      <c r="H141" s="10"/>
      <c r="I141" s="10"/>
    </row>
    <row r="142" spans="1:9" x14ac:dyDescent="0.25">
      <c r="B142" s="54"/>
      <c r="C142" s="20"/>
      <c r="D142" s="20"/>
      <c r="E142" s="16"/>
      <c r="F142" s="16"/>
      <c r="G142" s="10"/>
      <c r="H142" s="10"/>
      <c r="I142" s="10"/>
    </row>
    <row r="143" spans="1:9" x14ac:dyDescent="0.25">
      <c r="B143" s="11"/>
      <c r="C143" s="20"/>
      <c r="D143" s="20"/>
      <c r="E143" s="16"/>
      <c r="F143" s="16"/>
      <c r="G143" s="10"/>
      <c r="H143" s="10"/>
      <c r="I143" s="10"/>
    </row>
    <row r="144" spans="1:9" x14ac:dyDescent="0.25">
      <c r="B144" s="54"/>
      <c r="C144" s="20"/>
      <c r="D144" s="20"/>
      <c r="E144" s="16"/>
      <c r="F144" s="16"/>
      <c r="G144" s="10"/>
      <c r="H144" s="10"/>
      <c r="I144" s="10"/>
    </row>
    <row r="145" spans="1:9" x14ac:dyDescent="0.25">
      <c r="A145" s="10"/>
      <c r="B145" s="55"/>
      <c r="C145" s="10"/>
      <c r="D145" s="10"/>
      <c r="E145" s="10"/>
      <c r="F145" s="10"/>
      <c r="G145" s="10"/>
      <c r="H145" s="10"/>
      <c r="I145" s="10"/>
    </row>
    <row r="146" spans="1:9" x14ac:dyDescent="0.25">
      <c r="A146" s="10"/>
      <c r="C146" s="1"/>
      <c r="D146" s="1"/>
      <c r="E146" s="1"/>
      <c r="F146" s="1"/>
    </row>
    <row r="147" spans="1:9" x14ac:dyDescent="0.25">
      <c r="A147" s="10"/>
      <c r="B147" s="5"/>
      <c r="C147" s="1"/>
      <c r="D147" s="1"/>
      <c r="E147" s="1"/>
      <c r="F147" s="1"/>
    </row>
    <row r="148" spans="1:9" x14ac:dyDescent="0.25">
      <c r="A148" s="10"/>
      <c r="B148" s="5"/>
      <c r="C148" s="1"/>
      <c r="D148" s="1"/>
      <c r="E148" s="1"/>
      <c r="F148" s="1"/>
    </row>
    <row r="149" spans="1:9" x14ac:dyDescent="0.25">
      <c r="A149" s="10"/>
      <c r="B149" s="2"/>
      <c r="C149" s="1"/>
      <c r="D149" s="1"/>
      <c r="E149" s="1"/>
      <c r="F149" s="1"/>
    </row>
  </sheetData>
  <sheetProtection algorithmName="SHA-512" hashValue="aY5LT+82BGY4YNXSCP9qTuXGmIyk+IMos8kCgKTspr8eFozU+pLjFvj8k8iu+ZTwap7hpLNtEz1GH8M/sMSGBQ==" saltValue="R5JOGNAK69iUZGeEmBTSKw==" spinCount="100000" sheet="1" objects="1" scenarios="1"/>
  <phoneticPr fontId="3" type="noConversion"/>
  <conditionalFormatting sqref="F32 F44 F46 F50:F51 F54 F56:F57 F60 F119:F124 F103:F105 F126:F1048576 F2:F13 F98:F99 F42 F27 F96 F29:F30">
    <cfRule type="cellIs" dxfId="40" priority="938" stopIfTrue="1" operator="equal">
      <formula>0</formula>
    </cfRule>
  </conditionalFormatting>
  <conditionalFormatting sqref="F66">
    <cfRule type="cellIs" dxfId="39" priority="406" stopIfTrue="1" operator="equal">
      <formula>0</formula>
    </cfRule>
  </conditionalFormatting>
  <conditionalFormatting sqref="F31">
    <cfRule type="cellIs" dxfId="38" priority="235" stopIfTrue="1" operator="equal">
      <formula>0</formula>
    </cfRule>
  </conditionalFormatting>
  <conditionalFormatting sqref="F45">
    <cfRule type="cellIs" dxfId="37" priority="232" stopIfTrue="1" operator="equal">
      <formula>0</formula>
    </cfRule>
  </conditionalFormatting>
  <conditionalFormatting sqref="F43">
    <cfRule type="cellIs" dxfId="36" priority="233" stopIfTrue="1" operator="equal">
      <formula>0</formula>
    </cfRule>
  </conditionalFormatting>
  <conditionalFormatting sqref="F47:F48">
    <cfRule type="cellIs" dxfId="35" priority="231" stopIfTrue="1" operator="equal">
      <formula>0</formula>
    </cfRule>
  </conditionalFormatting>
  <conditionalFormatting sqref="F55">
    <cfRule type="cellIs" dxfId="34" priority="230" stopIfTrue="1" operator="equal">
      <formula>0</formula>
    </cfRule>
  </conditionalFormatting>
  <conditionalFormatting sqref="F61:F62 F64">
    <cfRule type="cellIs" dxfId="33" priority="216" stopIfTrue="1" operator="equal">
      <formula>0</formula>
    </cfRule>
  </conditionalFormatting>
  <conditionalFormatting sqref="F65">
    <cfRule type="cellIs" dxfId="32" priority="203" stopIfTrue="1" operator="equal">
      <formula>0</formula>
    </cfRule>
  </conditionalFormatting>
  <conditionalFormatting sqref="F65">
    <cfRule type="cellIs" dxfId="31" priority="202" stopIfTrue="1" operator="equal">
      <formula>0</formula>
    </cfRule>
  </conditionalFormatting>
  <conditionalFormatting sqref="F53">
    <cfRule type="cellIs" dxfId="30" priority="167" stopIfTrue="1" operator="equal">
      <formula>0</formula>
    </cfRule>
  </conditionalFormatting>
  <conditionalFormatting sqref="F59">
    <cfRule type="cellIs" dxfId="29" priority="166" stopIfTrue="1" operator="equal">
      <formula>0</formula>
    </cfRule>
  </conditionalFormatting>
  <conditionalFormatting sqref="F109:F114 F106:F107 F116:F118">
    <cfRule type="cellIs" dxfId="28" priority="75" stopIfTrue="1" operator="equal">
      <formula>0</formula>
    </cfRule>
  </conditionalFormatting>
  <conditionalFormatting sqref="F115">
    <cfRule type="cellIs" dxfId="27" priority="74" stopIfTrue="1" operator="equal">
      <formula>0</formula>
    </cfRule>
  </conditionalFormatting>
  <conditionalFormatting sqref="F18:F26">
    <cfRule type="cellIs" dxfId="26" priority="69" stopIfTrue="1" operator="equal">
      <formula>0</formula>
    </cfRule>
  </conditionalFormatting>
  <conditionalFormatting sqref="F102">
    <cfRule type="cellIs" dxfId="25" priority="47" stopIfTrue="1" operator="equal">
      <formula>0</formula>
    </cfRule>
  </conditionalFormatting>
  <conditionalFormatting sqref="F67:F68">
    <cfRule type="cellIs" dxfId="24" priority="49" stopIfTrue="1" operator="equal">
      <formula>0</formula>
    </cfRule>
  </conditionalFormatting>
  <conditionalFormatting sqref="F102">
    <cfRule type="cellIs" dxfId="23" priority="46" stopIfTrue="1" operator="equal">
      <formula>0</formula>
    </cfRule>
  </conditionalFormatting>
  <conditionalFormatting sqref="F70 F72 F77 F83 F92 F101">
    <cfRule type="cellIs" dxfId="22" priority="39" stopIfTrue="1" operator="equal">
      <formula>0</formula>
    </cfRule>
  </conditionalFormatting>
  <conditionalFormatting sqref="F71">
    <cfRule type="cellIs" dxfId="21" priority="34" stopIfTrue="1" operator="equal">
      <formula>0</formula>
    </cfRule>
  </conditionalFormatting>
  <conditionalFormatting sqref="F125">
    <cfRule type="cellIs" dxfId="20" priority="33" stopIfTrue="1" operator="equal">
      <formula>0</formula>
    </cfRule>
  </conditionalFormatting>
  <conditionalFormatting sqref="F125">
    <cfRule type="cellIs" dxfId="19" priority="32" stopIfTrue="1" operator="equal">
      <formula>0</formula>
    </cfRule>
  </conditionalFormatting>
  <conditionalFormatting sqref="F14:F15 F17">
    <cfRule type="cellIs" dxfId="18" priority="29" stopIfTrue="1" operator="equal">
      <formula>0</formula>
    </cfRule>
  </conditionalFormatting>
  <conditionalFormatting sqref="F69">
    <cfRule type="cellIs" dxfId="17" priority="28" stopIfTrue="1" operator="equal">
      <formula>0</formula>
    </cfRule>
  </conditionalFormatting>
  <conditionalFormatting sqref="F97">
    <cfRule type="cellIs" dxfId="16" priority="25" stopIfTrue="1" operator="equal">
      <formula>0</formula>
    </cfRule>
  </conditionalFormatting>
  <conditionalFormatting sqref="F16">
    <cfRule type="cellIs" dxfId="15" priority="19" stopIfTrue="1" operator="equal">
      <formula>0</formula>
    </cfRule>
  </conditionalFormatting>
  <conditionalFormatting sqref="F41">
    <cfRule type="cellIs" dxfId="14" priority="16" stopIfTrue="1" operator="equal">
      <formula>0</formula>
    </cfRule>
  </conditionalFormatting>
  <conditionalFormatting sqref="F52">
    <cfRule type="cellIs" dxfId="13" priority="15" stopIfTrue="1" operator="equal">
      <formula>0</formula>
    </cfRule>
  </conditionalFormatting>
  <conditionalFormatting sqref="F33:F40">
    <cfRule type="cellIs" dxfId="12" priority="17" stopIfTrue="1" operator="equal">
      <formula>0</formula>
    </cfRule>
  </conditionalFormatting>
  <conditionalFormatting sqref="F58">
    <cfRule type="cellIs" dxfId="11" priority="14" stopIfTrue="1" operator="equal">
      <formula>0</formula>
    </cfRule>
  </conditionalFormatting>
  <conditionalFormatting sqref="F100">
    <cfRule type="cellIs" dxfId="10" priority="13" stopIfTrue="1" operator="equal">
      <formula>0</formula>
    </cfRule>
  </conditionalFormatting>
  <conditionalFormatting sqref="F49">
    <cfRule type="cellIs" dxfId="9" priority="12" stopIfTrue="1" operator="equal">
      <formula>0</formula>
    </cfRule>
  </conditionalFormatting>
  <conditionalFormatting sqref="F63">
    <cfRule type="cellIs" dxfId="8" priority="11" stopIfTrue="1" operator="equal">
      <formula>0</formula>
    </cfRule>
  </conditionalFormatting>
  <conditionalFormatting sqref="F94">
    <cfRule type="cellIs" dxfId="7" priority="10" stopIfTrue="1" operator="equal">
      <formula>0</formula>
    </cfRule>
  </conditionalFormatting>
  <conditionalFormatting sqref="F93">
    <cfRule type="cellIs" dxfId="6" priority="9" stopIfTrue="1" operator="equal">
      <formula>0</formula>
    </cfRule>
  </conditionalFormatting>
  <conditionalFormatting sqref="F95">
    <cfRule type="cellIs" dxfId="5" priority="7" stopIfTrue="1" operator="equal">
      <formula>0</formula>
    </cfRule>
  </conditionalFormatting>
  <conditionalFormatting sqref="F28">
    <cfRule type="cellIs" dxfId="4" priority="6" stopIfTrue="1" operator="equal">
      <formula>0</formula>
    </cfRule>
  </conditionalFormatting>
  <conditionalFormatting sqref="F91">
    <cfRule type="cellIs" dxfId="3" priority="5" stopIfTrue="1" operator="equal">
      <formula>0</formula>
    </cfRule>
  </conditionalFormatting>
  <conditionalFormatting sqref="F82">
    <cfRule type="cellIs" dxfId="2" priority="3" stopIfTrue="1" operator="equal">
      <formula>0</formula>
    </cfRule>
  </conditionalFormatting>
  <conditionalFormatting sqref="F81">
    <cfRule type="cellIs" dxfId="1" priority="2" stopIfTrue="1" operator="equal">
      <formula>0</formula>
    </cfRule>
  </conditionalFormatting>
  <conditionalFormatting sqref="F76">
    <cfRule type="cellIs" dxfId="0" priority="1" stopIfTrue="1" operator="equal">
      <formula>0</formula>
    </cfRule>
  </conditionalFormatting>
  <printOptions horizontalCentered="1"/>
  <pageMargins left="0.70866141732283472" right="0.19685039370078741" top="0.82677165354330717" bottom="0.78740157480314965" header="0.39370078740157483" footer="0.39370078740157483"/>
  <pageSetup paperSize="9" scale="95" firstPageNumber="55" fitToHeight="0" orientation="portrait" useFirstPageNumber="1" horizontalDpi="1200" verticalDpi="1200" r:id="rId1"/>
  <headerFooter alignWithMargins="0">
    <oddHeader>&amp;L&amp;"Swis721 LtCn BT,Light"&amp;12OBJEKAT: POSLOVNI PROSTOR&amp;R&amp;"Swis721 LtCn BT,Light"&amp;12MAŠINSKE INSTALACIJE</oddHeader>
    <oddFooter>&amp;C&amp;"Swis721 LtCn BT,Light"PREDMJER I PREDRAČUN SA SPECIFIKACIJOM/&amp;RU Podgorici: &amp;D</oddFooter>
  </headerFooter>
  <rowBreaks count="1" manualBreakCount="1"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MAŠINSKE INSTALACIJE-HVAC</vt:lpstr>
      <vt:lpstr>'MAŠINSKE INSTALACIJE-HVAC'!Print_Area</vt:lpstr>
      <vt:lpstr>'MAŠINSKE INSTALACIJE-HVAC'!Print_Titles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2016-01-20T13:05:11Z</dcterms:created>
  <dcterms:modified xsi:type="dcterms:W3CDTF">2023-02-21T12:32:53Z</dcterms:modified>
</cp:coreProperties>
</file>